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filterPrivacy="1" defaultThemeVersion="124226"/>
  <xr:revisionPtr revIDLastSave="0" documentId="13_ncr:1_{60C27ECD-F660-4456-B86F-34DCBFA5FF5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 iterateDelta="1E-4"/>
</workbook>
</file>

<file path=xl/calcChain.xml><?xml version="1.0" encoding="utf-8"?>
<calcChain xmlns="http://schemas.openxmlformats.org/spreadsheetml/2006/main">
  <c r="G58" i="1" l="1"/>
  <c r="G59" i="1"/>
  <c r="F56" i="1" l="1"/>
  <c r="F13" i="1"/>
  <c r="D13" i="1"/>
  <c r="C13" i="1" s="1"/>
  <c r="F12" i="1"/>
  <c r="F14" i="1"/>
  <c r="D14" i="1"/>
  <c r="C14" i="1" s="1"/>
  <c r="D12" i="1"/>
  <c r="C12" i="1" s="1"/>
  <c r="H100" i="1"/>
  <c r="H95" i="1"/>
  <c r="H94" i="1"/>
  <c r="C91" i="1"/>
  <c r="C69" i="1"/>
  <c r="C65" i="1" s="1"/>
  <c r="C57" i="1"/>
  <c r="G49" i="1"/>
  <c r="G32" i="1" l="1"/>
  <c r="H101" i="1"/>
  <c r="G101" i="1"/>
  <c r="G100" i="1"/>
  <c r="G99" i="1"/>
  <c r="F98" i="1"/>
  <c r="D98" i="1"/>
  <c r="C98" i="1"/>
  <c r="H98" i="1" l="1"/>
  <c r="G98" i="1"/>
  <c r="H28" i="1" l="1"/>
  <c r="C27" i="1"/>
  <c r="H63" i="1" l="1"/>
  <c r="H62" i="1"/>
  <c r="H66" i="1" l="1"/>
  <c r="C11" i="1" l="1"/>
  <c r="H54" i="1" l="1"/>
  <c r="G54" i="1"/>
  <c r="H12" i="1" l="1"/>
  <c r="D56" i="1" l="1"/>
  <c r="C56" i="1"/>
  <c r="F21" i="1" l="1"/>
  <c r="G97" i="1"/>
  <c r="H96" i="1"/>
  <c r="G96" i="1"/>
  <c r="G95" i="1"/>
  <c r="G94" i="1"/>
  <c r="F93" i="1"/>
  <c r="D93" i="1"/>
  <c r="C93" i="1"/>
  <c r="G92" i="1"/>
  <c r="H91" i="1"/>
  <c r="G91" i="1"/>
  <c r="H90" i="1"/>
  <c r="G90" i="1"/>
  <c r="G89" i="1"/>
  <c r="F88" i="1"/>
  <c r="D88" i="1"/>
  <c r="C88" i="1"/>
  <c r="G87" i="1"/>
  <c r="H86" i="1"/>
  <c r="G86" i="1"/>
  <c r="G85" i="1"/>
  <c r="G84" i="1"/>
  <c r="F83" i="1"/>
  <c r="D83" i="1"/>
  <c r="C83" i="1"/>
  <c r="G82" i="1"/>
  <c r="H81" i="1"/>
  <c r="G81" i="1"/>
  <c r="H80" i="1"/>
  <c r="G80" i="1"/>
  <c r="G79" i="1"/>
  <c r="F78" i="1"/>
  <c r="E78" i="1"/>
  <c r="E74" i="1" s="1"/>
  <c r="D78" i="1"/>
  <c r="C78" i="1"/>
  <c r="F74" i="1"/>
  <c r="D74" i="1"/>
  <c r="C74" i="1"/>
  <c r="F70" i="1"/>
  <c r="D70" i="1"/>
  <c r="C70" i="1"/>
  <c r="H77" i="1"/>
  <c r="G77" i="1"/>
  <c r="G76" i="1"/>
  <c r="G75" i="1"/>
  <c r="H73" i="1"/>
  <c r="G73" i="1"/>
  <c r="H72" i="1"/>
  <c r="G72" i="1"/>
  <c r="G71" i="1"/>
  <c r="H68" i="1"/>
  <c r="G68" i="1"/>
  <c r="H67" i="1"/>
  <c r="G67" i="1"/>
  <c r="G66" i="1"/>
  <c r="F65" i="1"/>
  <c r="E65" i="1"/>
  <c r="D65" i="1"/>
  <c r="F60" i="1"/>
  <c r="E60" i="1"/>
  <c r="D60" i="1"/>
  <c r="C60" i="1"/>
  <c r="F16" i="1"/>
  <c r="D16" i="1"/>
  <c r="C16" i="1"/>
  <c r="E70" i="1" l="1"/>
  <c r="G88" i="1"/>
  <c r="H65" i="1"/>
  <c r="G93" i="1"/>
  <c r="H93" i="1"/>
  <c r="H88" i="1"/>
  <c r="G83" i="1"/>
  <c r="G74" i="1"/>
  <c r="H83" i="1"/>
  <c r="H78" i="1"/>
  <c r="G78" i="1"/>
  <c r="G70" i="1"/>
  <c r="H74" i="1"/>
  <c r="H70" i="1"/>
  <c r="H60" i="1"/>
  <c r="G60" i="1"/>
  <c r="H59" i="1"/>
  <c r="H58" i="1"/>
  <c r="G57" i="1"/>
  <c r="E56" i="1"/>
  <c r="G52" i="1"/>
  <c r="F51" i="1"/>
  <c r="E51" i="1"/>
  <c r="D51" i="1"/>
  <c r="C51" i="1"/>
  <c r="G50" i="1"/>
  <c r="H49" i="1"/>
  <c r="G48" i="1"/>
  <c r="G47" i="1"/>
  <c r="F46" i="1"/>
  <c r="E46" i="1"/>
  <c r="D46" i="1"/>
  <c r="C46" i="1"/>
  <c r="G45" i="1"/>
  <c r="H44" i="1"/>
  <c r="G44" i="1"/>
  <c r="G43" i="1"/>
  <c r="G42" i="1"/>
  <c r="F41" i="1"/>
  <c r="E41" i="1"/>
  <c r="D41" i="1"/>
  <c r="C41" i="1"/>
  <c r="F36" i="1"/>
  <c r="H37" i="1"/>
  <c r="G40" i="1"/>
  <c r="H39" i="1"/>
  <c r="G39" i="1"/>
  <c r="H38" i="1"/>
  <c r="G38" i="1"/>
  <c r="G37" i="1"/>
  <c r="E36" i="1"/>
  <c r="D36" i="1"/>
  <c r="C36" i="1"/>
  <c r="G35" i="1"/>
  <c r="H34" i="1"/>
  <c r="G34" i="1"/>
  <c r="H33" i="1"/>
  <c r="G33" i="1"/>
  <c r="F31" i="1"/>
  <c r="E31" i="1"/>
  <c r="E26" i="1" s="1"/>
  <c r="E21" i="1" s="1"/>
  <c r="E16" i="1" s="1"/>
  <c r="D31" i="1"/>
  <c r="C31" i="1"/>
  <c r="G30" i="1"/>
  <c r="H29" i="1"/>
  <c r="G29" i="1"/>
  <c r="G28" i="1"/>
  <c r="G27" i="1"/>
  <c r="F26" i="1"/>
  <c r="D26" i="1"/>
  <c r="C26" i="1"/>
  <c r="D21" i="1"/>
  <c r="C21" i="1"/>
  <c r="G25" i="1"/>
  <c r="H24" i="1"/>
  <c r="G24" i="1"/>
  <c r="G23" i="1"/>
  <c r="G22" i="1"/>
  <c r="G20" i="1"/>
  <c r="H19" i="1"/>
  <c r="G19" i="1"/>
  <c r="H18" i="1"/>
  <c r="G18" i="1"/>
  <c r="H17" i="1"/>
  <c r="G17" i="1"/>
  <c r="H14" i="1"/>
  <c r="H13" i="1"/>
  <c r="G14" i="1"/>
  <c r="G13" i="1"/>
  <c r="G12" i="1"/>
  <c r="F11" i="1"/>
  <c r="E11" i="1"/>
  <c r="D11" i="1"/>
  <c r="C7" i="1" l="1"/>
  <c r="F7" i="1"/>
  <c r="H26" i="1"/>
  <c r="H36" i="1"/>
  <c r="G21" i="1"/>
  <c r="H56" i="1"/>
  <c r="G56" i="1"/>
  <c r="G51" i="1"/>
  <c r="H46" i="1"/>
  <c r="H51" i="1"/>
  <c r="G46" i="1"/>
  <c r="H41" i="1"/>
  <c r="G41" i="1"/>
  <c r="G36" i="1"/>
  <c r="H31" i="1"/>
  <c r="G31" i="1"/>
  <c r="G26" i="1"/>
  <c r="H21" i="1"/>
  <c r="H16" i="1"/>
  <c r="G11" i="1"/>
  <c r="H11" i="1"/>
  <c r="G16" i="1" l="1"/>
  <c r="G7" i="1" s="1"/>
</calcChain>
</file>

<file path=xl/sharedStrings.xml><?xml version="1.0" encoding="utf-8"?>
<sst xmlns="http://schemas.openxmlformats.org/spreadsheetml/2006/main" count="103" uniqueCount="35">
  <si>
    <t>ИНФОРМАЦИЯ</t>
  </si>
  <si>
    <t>№ п/п</t>
  </si>
  <si>
    <t>Наименование муниципальной программы</t>
  </si>
  <si>
    <t>Объем финансирования, предусмотрен-ный  программой на текущий год</t>
  </si>
  <si>
    <t>Объем финансирования, предусмотренный  бюджетом (бюджетной росписью) на текущий год</t>
  </si>
  <si>
    <t>Объем финансирования предусмотренный за счет других источников на текущий финансовый год</t>
  </si>
  <si>
    <t>Профинанси-ровано в отчетном периоде</t>
  </si>
  <si>
    <t>% выполне-ния</t>
  </si>
  <si>
    <t>ВСЕГО по муниципальным программам</t>
  </si>
  <si>
    <t>федеральный бюджет</t>
  </si>
  <si>
    <t>краевой бюджет</t>
  </si>
  <si>
    <t>местный бюджет</t>
  </si>
  <si>
    <t>внебюджетные средства</t>
  </si>
  <si>
    <t>Муниципальная программа "Развитие образования"</t>
  </si>
  <si>
    <t xml:space="preserve">Муниципальная программа "Муниципальная политика и развитие гражданского общества» </t>
  </si>
  <si>
    <t>Муниципальная программа  "Дети Тбилисского района"</t>
  </si>
  <si>
    <t xml:space="preserve">Муниципальная программа "Социально-экономическое и территориальное развитие" </t>
  </si>
  <si>
    <t>Муниципальная программа "Обеспечение жильем молодых семей"</t>
  </si>
  <si>
    <t>Муниципальная программа "Поддержка малого и среднего предпринимательств"</t>
  </si>
  <si>
    <t>Муниципальная программа "Формирование и продвижение экономического и инвестиционно привлекательного  образа Тбилисского района"</t>
  </si>
  <si>
    <t>Муниципальная программа "Молодежь Тбилисского района "</t>
  </si>
  <si>
    <t>Муниципальная программа «Развитие культуры Тбилисского района»</t>
  </si>
  <si>
    <t xml:space="preserve">Муниципальная программа «Энергосбережение и повышение энергетической эффективности» </t>
  </si>
  <si>
    <t>Муниципальная программа «Развитие пассажирского транспорта в Тбилисском районе»</t>
  </si>
  <si>
    <t xml:space="preserve">Муниципальная программа «Социальная поддержка граждан» </t>
  </si>
  <si>
    <t xml:space="preserve">Муниципальная программа «Информационное обслуживание деятельности органов местного самоуправления» </t>
  </si>
  <si>
    <t>Муниципальная программа «Управление муниципальным имуществом»</t>
  </si>
  <si>
    <t>Отклонение от плана по финансированию</t>
  </si>
  <si>
    <t>Муниципальная программа "Развитие физической культуры и спорта»"</t>
  </si>
  <si>
    <t>Муниципальная программа "Обеспечение безопасности населения"</t>
  </si>
  <si>
    <t xml:space="preserve">Муниципальная программа «Развитие сельского хозяйства и регулирование рынков 
сельскохозяйственной продукции, сырья и продовольствия»
</t>
  </si>
  <si>
    <t>Муниципальная программа «Развитие жилищно-коммунального хозяйства муниципального образования Тбилисский район»</t>
  </si>
  <si>
    <t xml:space="preserve">Исполняющий обязанности                                                                                                                                                                                                                                                                                                          заместителя главы муниципального 
образования Тбилисский район, 
начальник финансового управления                                                                                    Е.А. Клочкова
</t>
  </si>
  <si>
    <t xml:space="preserve"> о финансировании муниципальных программ муниципального образования Тбилисский район за 2025 год</t>
  </si>
  <si>
    <t>Приложение № 1 к сводному годовому докладу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</si>
</sst>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4" fontId="0" fillId="0" borderId="0" xfId="0" applyNumberFormat="1"/>
    <xf numFmtId="0" fontId="6" fillId="0" borderId="0" xfId="0" applyFont="1" applyAlignment="1">
      <alignment vertical="center"/>
    </xf>
    <xf numFmtId="0" fontId="8" fillId="2" borderId="1" xfId="0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Alignment="1">
      <alignment vertical="center" wrapText="1"/>
    </xf>
    <xf numFmtId="0" fontId="10" fillId="0" borderId="0" xfId="0" applyFont="1"/>
    <xf numFmtId="0" fontId="11" fillId="2" borderId="1" xfId="0" applyFont="1" applyFill="1" applyBorder="1" applyAlignment="1">
      <alignment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164" fontId="10" fillId="0" borderId="0" xfId="0" applyNumberFormat="1" applyFont="1"/>
    <xf numFmtId="164" fontId="11" fillId="2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9" fillId="3" borderId="0" xfId="0" applyFont="1" applyFill="1" applyAlignment="1">
      <alignment vertical="center" wrapText="1"/>
    </xf>
    <xf numFmtId="0" fontId="10" fillId="3" borderId="0" xfId="0" applyFont="1" applyFill="1"/>
    <xf numFmtId="0" fontId="11" fillId="3" borderId="1" xfId="0" applyFont="1" applyFill="1" applyBorder="1" applyAlignment="1">
      <alignment vertical="center" wrapText="1"/>
    </xf>
    <xf numFmtId="164" fontId="11" fillId="3" borderId="1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/>
    </xf>
    <xf numFmtId="164" fontId="11" fillId="2" borderId="5" xfId="0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165" fontId="11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8"/>
  <sheetViews>
    <sheetView tabSelected="1" topLeftCell="A53" workbookViewId="0">
      <selection activeCell="B60" sqref="B60"/>
    </sheetView>
  </sheetViews>
  <sheetFormatPr defaultRowHeight="15" x14ac:dyDescent="0.25"/>
  <cols>
    <col min="1" max="1" width="5.140625" style="50" customWidth="1"/>
    <col min="2" max="2" width="33.28515625" customWidth="1"/>
    <col min="3" max="3" width="20.5703125" customWidth="1"/>
    <col min="4" max="4" width="21.140625" customWidth="1"/>
    <col min="5" max="5" width="18.5703125" hidden="1" customWidth="1"/>
    <col min="6" max="6" width="18" customWidth="1"/>
    <col min="7" max="7" width="17.42578125" customWidth="1"/>
    <col min="8" max="8" width="9.140625" hidden="1" customWidth="1"/>
    <col min="9" max="9" width="13.5703125" customWidth="1"/>
    <col min="10" max="10" width="11.5703125" bestFit="1" customWidth="1"/>
    <col min="11" max="11" width="10.5703125" bestFit="1" customWidth="1"/>
  </cols>
  <sheetData>
    <row r="1" spans="1:11" ht="18.75" x14ac:dyDescent="0.25">
      <c r="A1" s="48"/>
      <c r="B1" s="40"/>
      <c r="C1" s="40"/>
      <c r="D1" s="41"/>
      <c r="E1" s="42"/>
      <c r="F1" s="1"/>
      <c r="H1" s="1"/>
    </row>
    <row r="2" spans="1:11" ht="51.75" customHeight="1" x14ac:dyDescent="0.25">
      <c r="A2" s="48"/>
      <c r="B2" s="40"/>
      <c r="C2" s="40"/>
      <c r="D2" s="41"/>
      <c r="E2" s="42"/>
      <c r="F2" s="1"/>
      <c r="G2" s="34" t="s">
        <v>34</v>
      </c>
      <c r="H2" s="35"/>
      <c r="I2" s="35"/>
    </row>
    <row r="3" spans="1:11" ht="30" customHeight="1" x14ac:dyDescent="0.25">
      <c r="A3" s="48"/>
      <c r="B3" s="40"/>
      <c r="C3" s="40"/>
      <c r="D3" s="41"/>
      <c r="E3" s="42"/>
      <c r="F3" s="2"/>
    </row>
    <row r="4" spans="1:11" ht="18.75" customHeight="1" x14ac:dyDescent="0.25">
      <c r="A4" s="44" t="s">
        <v>0</v>
      </c>
      <c r="B4" s="44"/>
      <c r="C4" s="44"/>
      <c r="D4" s="44"/>
      <c r="E4" s="44"/>
      <c r="F4" s="44"/>
      <c r="G4" s="35"/>
      <c r="H4" s="35"/>
      <c r="I4" s="35"/>
    </row>
    <row r="5" spans="1:11" ht="56.25" customHeight="1" x14ac:dyDescent="0.25">
      <c r="A5" s="44" t="s">
        <v>33</v>
      </c>
      <c r="B5" s="44"/>
      <c r="C5" s="44"/>
      <c r="D5" s="44"/>
      <c r="E5" s="44"/>
      <c r="F5" s="44"/>
      <c r="G5" s="35"/>
      <c r="H5" s="35"/>
      <c r="I5" s="35"/>
    </row>
    <row r="6" spans="1:11" ht="21" customHeight="1" x14ac:dyDescent="0.25">
      <c r="A6" s="49"/>
      <c r="B6" s="7"/>
      <c r="C6" s="7"/>
      <c r="D6" s="7"/>
      <c r="E6" s="7"/>
      <c r="F6" s="7"/>
    </row>
    <row r="7" spans="1:11" hidden="1" x14ac:dyDescent="0.25">
      <c r="C7" s="8">
        <f>SUM(C16+C21+C26+C31+C36+C41+C46+C51+C56+C60+C65+C70+C74+C78+C83+C88+C93)</f>
        <v>1750126.5000000002</v>
      </c>
      <c r="F7" s="8">
        <f>SUM(F16+F21+F26+F31+F36+F41+F46+F51+F56+F60+F65+F70+F74+F78+F83+F88+F93)</f>
        <v>1709800.6109999998</v>
      </c>
      <c r="G7" s="8">
        <f>SUM(G16+G21+G26+G31+G36+G41+G46+G51+G56+G60+G65+G70+G74+G78+G83+G88+G93)</f>
        <v>-40566.930000000095</v>
      </c>
    </row>
    <row r="8" spans="1:11" ht="15" customHeight="1" x14ac:dyDescent="0.25">
      <c r="A8" s="51" t="s">
        <v>1</v>
      </c>
      <c r="B8" s="43" t="s">
        <v>2</v>
      </c>
      <c r="C8" s="43" t="s">
        <v>3</v>
      </c>
      <c r="D8" s="43" t="s">
        <v>4</v>
      </c>
      <c r="E8" s="45" t="s">
        <v>5</v>
      </c>
      <c r="F8" s="43" t="s">
        <v>6</v>
      </c>
      <c r="G8" s="46" t="s">
        <v>27</v>
      </c>
      <c r="H8" s="43" t="s">
        <v>7</v>
      </c>
      <c r="I8" s="43"/>
      <c r="J8" s="37"/>
    </row>
    <row r="9" spans="1:11" ht="99.75" customHeight="1" x14ac:dyDescent="0.25">
      <c r="A9" s="51"/>
      <c r="B9" s="43"/>
      <c r="C9" s="43"/>
      <c r="D9" s="43"/>
      <c r="E9" s="45"/>
      <c r="F9" s="43"/>
      <c r="G9" s="47"/>
      <c r="H9" s="43"/>
      <c r="I9" s="43"/>
      <c r="J9" s="37"/>
    </row>
    <row r="10" spans="1:11" ht="15.75" x14ac:dyDescent="0.25">
      <c r="A10" s="52">
        <v>1</v>
      </c>
      <c r="B10" s="5">
        <v>2</v>
      </c>
      <c r="C10" s="5">
        <v>3</v>
      </c>
      <c r="D10" s="5">
        <v>4</v>
      </c>
      <c r="E10" s="6">
        <v>5</v>
      </c>
      <c r="F10" s="5">
        <v>6</v>
      </c>
      <c r="G10" s="4">
        <v>7</v>
      </c>
      <c r="H10" s="38">
        <v>8</v>
      </c>
      <c r="I10" s="38"/>
      <c r="J10" s="3"/>
    </row>
    <row r="11" spans="1:11" s="13" customFormat="1" ht="31.5" x14ac:dyDescent="0.25">
      <c r="A11" s="29"/>
      <c r="B11" s="10" t="s">
        <v>8</v>
      </c>
      <c r="C11" s="11">
        <f>SUM(C12:C15)</f>
        <v>1803044</v>
      </c>
      <c r="D11" s="11">
        <f>SUM(D12:D15)</f>
        <v>1803044</v>
      </c>
      <c r="E11" s="11">
        <f>SUM(E12:E15)</f>
        <v>0</v>
      </c>
      <c r="F11" s="11">
        <f>SUM(F12:F15)</f>
        <v>1756311.2650000001</v>
      </c>
      <c r="G11" s="11">
        <f>SUM(F11-C11)</f>
        <v>-46732.73499999987</v>
      </c>
      <c r="H11" s="31">
        <f t="shared" ref="H11:H19" si="0">SUM(F11/C11*100)</f>
        <v>97.408120101339748</v>
      </c>
      <c r="I11" s="31"/>
      <c r="J11" s="12"/>
    </row>
    <row r="12" spans="1:11" s="13" customFormat="1" ht="15.75" x14ac:dyDescent="0.25">
      <c r="A12" s="29"/>
      <c r="B12" s="14" t="s">
        <v>9</v>
      </c>
      <c r="C12" s="15">
        <f>SUM(D12)</f>
        <v>64435.8</v>
      </c>
      <c r="D12" s="15">
        <f>SUM(D17+D22+D27+D32+D37+D42+D47+D52+D57+D61+D66+D71+D75+D79+D84+D89+D94+D99)</f>
        <v>64435.8</v>
      </c>
      <c r="E12" s="15">
        <v>0</v>
      </c>
      <c r="F12" s="15">
        <f>SUM(F17+F22+F27+F32+F37+F42+F47+F52+F57+F61+F66+F71+F75+F79+F84+F89+F94+F99)</f>
        <v>64435.8</v>
      </c>
      <c r="G12" s="15">
        <f>SUM(F12-D12)</f>
        <v>0</v>
      </c>
      <c r="H12" s="32">
        <f t="shared" ref="H12" si="1">SUM(F12/C12*100)</f>
        <v>100</v>
      </c>
      <c r="I12" s="32"/>
      <c r="J12" s="16"/>
      <c r="K12" s="17"/>
    </row>
    <row r="13" spans="1:11" s="13" customFormat="1" ht="15.75" x14ac:dyDescent="0.25">
      <c r="A13" s="29"/>
      <c r="B13" s="14" t="s">
        <v>10</v>
      </c>
      <c r="C13" s="15">
        <f>SUM(D13)</f>
        <v>1012537.6</v>
      </c>
      <c r="D13" s="15">
        <f>SUM(D18+D28+D33+D38+D62+D67+D72+D80+D90+D95+D100+D58)</f>
        <v>1012537.6</v>
      </c>
      <c r="E13" s="15">
        <v>0</v>
      </c>
      <c r="F13" s="15">
        <f>SUM(F18+F28+F33+F38+F62+F67+F72+F80+F90+F95+F100+F58)</f>
        <v>1007357.4839999999</v>
      </c>
      <c r="G13" s="15">
        <f>SUM(F13-D13)</f>
        <v>-5180.1160000000382</v>
      </c>
      <c r="H13" s="32">
        <f t="shared" si="0"/>
        <v>99.488402603518125</v>
      </c>
      <c r="I13" s="32"/>
      <c r="J13" s="16"/>
    </row>
    <row r="14" spans="1:11" s="13" customFormat="1" ht="15.75" x14ac:dyDescent="0.25">
      <c r="A14" s="29"/>
      <c r="B14" s="14" t="s">
        <v>11</v>
      </c>
      <c r="C14" s="15">
        <f>SUM(D14)</f>
        <v>726070.60000000009</v>
      </c>
      <c r="D14" s="15">
        <f>SUM(D19+D24+D29+D34+D39+D44+D49+D54+D59+D63+D68+D73+D77+D81+D86+D91+D96+D101)</f>
        <v>726070.60000000009</v>
      </c>
      <c r="E14" s="15">
        <v>0</v>
      </c>
      <c r="F14" s="15">
        <f>SUM(F19+F24+F29+F34+F39+F44+F49+F54+F59+F63+F68+F73+F77+F81+F86+F91+F96+F101)</f>
        <v>684517.98100000015</v>
      </c>
      <c r="G14" s="15">
        <f>SUM(F14-D14)</f>
        <v>-41552.618999999948</v>
      </c>
      <c r="H14" s="32">
        <f t="shared" si="0"/>
        <v>94.277055289113761</v>
      </c>
      <c r="I14" s="32"/>
      <c r="J14" s="16"/>
    </row>
    <row r="15" spans="1:11" s="13" customFormat="1" ht="15.75" hidden="1" x14ac:dyDescent="0.25">
      <c r="A15" s="29"/>
      <c r="B15" s="14" t="s">
        <v>12</v>
      </c>
      <c r="C15" s="15"/>
      <c r="D15" s="15"/>
      <c r="E15" s="15"/>
      <c r="F15" s="18"/>
      <c r="G15" s="15"/>
      <c r="H15" s="32"/>
      <c r="I15" s="32"/>
      <c r="J15" s="16"/>
    </row>
    <row r="16" spans="1:11" s="13" customFormat="1" ht="37.15" customHeight="1" x14ac:dyDescent="0.25">
      <c r="A16" s="29">
        <v>1</v>
      </c>
      <c r="B16" s="10" t="s">
        <v>13</v>
      </c>
      <c r="C16" s="11">
        <f>SUM(C17:C20)</f>
        <v>1134251.3</v>
      </c>
      <c r="D16" s="11">
        <f>SUM(D17:D20)</f>
        <v>1134251.3</v>
      </c>
      <c r="E16" s="11">
        <f>SUM(E17:E21)</f>
        <v>0</v>
      </c>
      <c r="F16" s="11">
        <f>SUM(F17:F20)</f>
        <v>1122123.676</v>
      </c>
      <c r="G16" s="11">
        <f>SUM(F16-C16)</f>
        <v>-12127.624000000069</v>
      </c>
      <c r="H16" s="31">
        <f t="shared" si="0"/>
        <v>98.930781564896591</v>
      </c>
      <c r="I16" s="31"/>
      <c r="J16" s="16"/>
    </row>
    <row r="17" spans="1:10" s="13" customFormat="1" ht="15.75" x14ac:dyDescent="0.25">
      <c r="A17" s="29"/>
      <c r="B17" s="14" t="s">
        <v>9</v>
      </c>
      <c r="C17" s="15">
        <v>63959</v>
      </c>
      <c r="D17" s="15">
        <v>63959</v>
      </c>
      <c r="E17" s="15">
        <v>0</v>
      </c>
      <c r="F17" s="18">
        <v>63959</v>
      </c>
      <c r="G17" s="15">
        <f>SUM(F17-D17)</f>
        <v>0</v>
      </c>
      <c r="H17" s="32">
        <f t="shared" si="0"/>
        <v>100</v>
      </c>
      <c r="I17" s="32"/>
      <c r="J17" s="16"/>
    </row>
    <row r="18" spans="1:10" s="13" customFormat="1" ht="15.75" x14ac:dyDescent="0.25">
      <c r="A18" s="29"/>
      <c r="B18" s="14" t="s">
        <v>10</v>
      </c>
      <c r="C18" s="15">
        <v>728981.8</v>
      </c>
      <c r="D18" s="15">
        <v>728981.8</v>
      </c>
      <c r="E18" s="15">
        <v>0</v>
      </c>
      <c r="F18" s="18">
        <v>728981.8</v>
      </c>
      <c r="G18" s="15">
        <f>SUM(F18-D18)</f>
        <v>0</v>
      </c>
      <c r="H18" s="32">
        <f t="shared" si="0"/>
        <v>100</v>
      </c>
      <c r="I18" s="32"/>
      <c r="J18" s="16"/>
    </row>
    <row r="19" spans="1:10" s="13" customFormat="1" ht="16.149999999999999" customHeight="1" x14ac:dyDescent="0.25">
      <c r="A19" s="29"/>
      <c r="B19" s="14" t="s">
        <v>11</v>
      </c>
      <c r="C19" s="15">
        <v>341310.5</v>
      </c>
      <c r="D19" s="15">
        <v>341310.5</v>
      </c>
      <c r="E19" s="15">
        <v>0</v>
      </c>
      <c r="F19" s="18">
        <v>329182.87599999999</v>
      </c>
      <c r="G19" s="15">
        <f>SUM(F19-D19)</f>
        <v>-12127.624000000011</v>
      </c>
      <c r="H19" s="32">
        <f t="shared" si="0"/>
        <v>96.446747463087121</v>
      </c>
      <c r="I19" s="32"/>
      <c r="J19" s="16"/>
    </row>
    <row r="20" spans="1:10" s="13" customFormat="1" ht="23.25" hidden="1" customHeight="1" x14ac:dyDescent="0.25">
      <c r="A20" s="29"/>
      <c r="B20" s="14" t="s">
        <v>12</v>
      </c>
      <c r="C20" s="15">
        <v>0</v>
      </c>
      <c r="D20" s="15">
        <v>0</v>
      </c>
      <c r="E20" s="15">
        <v>0</v>
      </c>
      <c r="F20" s="15">
        <v>0</v>
      </c>
      <c r="G20" s="15">
        <f>SUM(F20-D20)</f>
        <v>0</v>
      </c>
      <c r="H20" s="32">
        <v>0</v>
      </c>
      <c r="I20" s="32"/>
      <c r="J20" s="16"/>
    </row>
    <row r="21" spans="1:10" s="13" customFormat="1" ht="66" customHeight="1" x14ac:dyDescent="0.25">
      <c r="A21" s="29">
        <v>2</v>
      </c>
      <c r="B21" s="10" t="s">
        <v>14</v>
      </c>
      <c r="C21" s="11">
        <f>SUM(C22:C25)</f>
        <v>9612.2999999999993</v>
      </c>
      <c r="D21" s="11">
        <f>SUM(D22:D25)</f>
        <v>9612.2999999999993</v>
      </c>
      <c r="E21" s="11">
        <f>SUM(E22:E26)</f>
        <v>0</v>
      </c>
      <c r="F21" s="11">
        <f>SUM(F22:F25)</f>
        <v>9413.9249999999993</v>
      </c>
      <c r="G21" s="11">
        <f>SUM(F21-C21)</f>
        <v>-198.375</v>
      </c>
      <c r="H21" s="31">
        <f>SUM(F21/C21*100)</f>
        <v>97.936237945132802</v>
      </c>
      <c r="I21" s="31"/>
      <c r="J21" s="16"/>
    </row>
    <row r="22" spans="1:10" s="13" customFormat="1" ht="15.75" x14ac:dyDescent="0.25">
      <c r="A22" s="29"/>
      <c r="B22" s="14" t="s">
        <v>9</v>
      </c>
      <c r="C22" s="15">
        <v>0</v>
      </c>
      <c r="D22" s="15">
        <v>0</v>
      </c>
      <c r="E22" s="15">
        <v>0</v>
      </c>
      <c r="F22" s="18">
        <v>0</v>
      </c>
      <c r="G22" s="15">
        <f>SUM(F22-D22)</f>
        <v>0</v>
      </c>
      <c r="H22" s="32">
        <v>0</v>
      </c>
      <c r="I22" s="32"/>
      <c r="J22" s="16"/>
    </row>
    <row r="23" spans="1:10" s="13" customFormat="1" ht="24" customHeight="1" x14ac:dyDescent="0.25">
      <c r="A23" s="29"/>
      <c r="B23" s="14" t="s">
        <v>10</v>
      </c>
      <c r="C23" s="15">
        <v>0</v>
      </c>
      <c r="D23" s="15">
        <v>0</v>
      </c>
      <c r="E23" s="15">
        <v>0</v>
      </c>
      <c r="F23" s="18">
        <v>0</v>
      </c>
      <c r="G23" s="15">
        <f>SUM(F23-D23)</f>
        <v>0</v>
      </c>
      <c r="H23" s="32">
        <v>0</v>
      </c>
      <c r="I23" s="32"/>
      <c r="J23" s="16"/>
    </row>
    <row r="24" spans="1:10" s="13" customFormat="1" ht="24.75" customHeight="1" x14ac:dyDescent="0.25">
      <c r="A24" s="29"/>
      <c r="B24" s="14" t="s">
        <v>11</v>
      </c>
      <c r="C24" s="15">
        <v>9612.2999999999993</v>
      </c>
      <c r="D24" s="15">
        <v>9612.2999999999993</v>
      </c>
      <c r="E24" s="15">
        <v>0</v>
      </c>
      <c r="F24" s="18">
        <v>9413.9249999999993</v>
      </c>
      <c r="G24" s="15">
        <f>SUM(F24-D24)</f>
        <v>-198.375</v>
      </c>
      <c r="H24" s="32">
        <f>SUM(F24/C24*100)</f>
        <v>97.936237945132802</v>
      </c>
      <c r="I24" s="32"/>
      <c r="J24" s="16"/>
    </row>
    <row r="25" spans="1:10" s="13" customFormat="1" ht="27" hidden="1" customHeight="1" x14ac:dyDescent="0.25">
      <c r="A25" s="29"/>
      <c r="B25" s="14" t="s">
        <v>12</v>
      </c>
      <c r="C25" s="15">
        <v>0</v>
      </c>
      <c r="D25" s="15">
        <v>0</v>
      </c>
      <c r="E25" s="15">
        <v>0</v>
      </c>
      <c r="F25" s="15">
        <v>0</v>
      </c>
      <c r="G25" s="15">
        <f>SUM(F25-D25)</f>
        <v>0</v>
      </c>
      <c r="H25" s="32">
        <v>0</v>
      </c>
      <c r="I25" s="32"/>
      <c r="J25" s="16"/>
    </row>
    <row r="26" spans="1:10" s="22" customFormat="1" ht="34.9" customHeight="1" x14ac:dyDescent="0.25">
      <c r="A26" s="30">
        <v>3</v>
      </c>
      <c r="B26" s="19" t="s">
        <v>15</v>
      </c>
      <c r="C26" s="20">
        <f>SUM(C27:C30)</f>
        <v>3497.8</v>
      </c>
      <c r="D26" s="20">
        <f>SUM(D27:D30)</f>
        <v>3497.8</v>
      </c>
      <c r="E26" s="20">
        <f>SUM(E27:E31)</f>
        <v>0</v>
      </c>
      <c r="F26" s="20">
        <f>SUM(F27:F30)</f>
        <v>3497.6869999999999</v>
      </c>
      <c r="G26" s="20">
        <f>SUM(F26-C26)</f>
        <v>-0.11300000000028376</v>
      </c>
      <c r="H26" s="39">
        <f>SUM(F26/C26*100)</f>
        <v>99.996769397907244</v>
      </c>
      <c r="I26" s="39"/>
      <c r="J26" s="21"/>
    </row>
    <row r="27" spans="1:10" s="22" customFormat="1" ht="21.6" customHeight="1" x14ac:dyDescent="0.25">
      <c r="A27" s="30"/>
      <c r="B27" s="23" t="s">
        <v>9</v>
      </c>
      <c r="C27" s="24">
        <f>SUM(D27)</f>
        <v>0</v>
      </c>
      <c r="D27" s="24">
        <v>0</v>
      </c>
      <c r="E27" s="24">
        <v>0</v>
      </c>
      <c r="F27" s="25">
        <v>0</v>
      </c>
      <c r="G27" s="24">
        <f>SUM(F27-D27)</f>
        <v>0</v>
      </c>
      <c r="H27" s="36">
        <v>0</v>
      </c>
      <c r="I27" s="36"/>
      <c r="J27" s="21"/>
    </row>
    <row r="28" spans="1:10" s="22" customFormat="1" ht="16.5" customHeight="1" x14ac:dyDescent="0.25">
      <c r="A28" s="30"/>
      <c r="B28" s="23" t="s">
        <v>10</v>
      </c>
      <c r="C28" s="24">
        <v>1474.1</v>
      </c>
      <c r="D28" s="24">
        <v>1474.1</v>
      </c>
      <c r="E28" s="24">
        <v>0</v>
      </c>
      <c r="F28" s="24">
        <v>1474.1</v>
      </c>
      <c r="G28" s="24">
        <f>SUM(F28-D28)</f>
        <v>0</v>
      </c>
      <c r="H28" s="36">
        <f>SUM(F28/C28*100)</f>
        <v>100</v>
      </c>
      <c r="I28" s="36"/>
      <c r="J28" s="21"/>
    </row>
    <row r="29" spans="1:10" s="22" customFormat="1" ht="18.75" customHeight="1" x14ac:dyDescent="0.25">
      <c r="A29" s="30"/>
      <c r="B29" s="23" t="s">
        <v>11</v>
      </c>
      <c r="C29" s="24">
        <v>2023.7</v>
      </c>
      <c r="D29" s="24">
        <v>2023.7</v>
      </c>
      <c r="E29" s="24">
        <v>0</v>
      </c>
      <c r="F29" s="24">
        <v>2023.587</v>
      </c>
      <c r="G29" s="24">
        <f>SUM(F29-D29)</f>
        <v>-0.11300000000005639</v>
      </c>
      <c r="H29" s="36">
        <f>SUM(F29/C29*100)</f>
        <v>99.994416168404413</v>
      </c>
      <c r="I29" s="36"/>
      <c r="J29" s="21"/>
    </row>
    <row r="30" spans="1:10" s="13" customFormat="1" ht="23.25" hidden="1" customHeight="1" x14ac:dyDescent="0.25">
      <c r="A30" s="29"/>
      <c r="B30" s="14" t="s">
        <v>12</v>
      </c>
      <c r="C30" s="15">
        <v>0</v>
      </c>
      <c r="D30" s="15">
        <v>0</v>
      </c>
      <c r="E30" s="15">
        <v>0</v>
      </c>
      <c r="F30" s="15">
        <v>0</v>
      </c>
      <c r="G30" s="15">
        <f>SUM(F30-D30)</f>
        <v>0</v>
      </c>
      <c r="H30" s="32">
        <v>0</v>
      </c>
      <c r="I30" s="32"/>
      <c r="J30" s="16"/>
    </row>
    <row r="31" spans="1:10" s="13" customFormat="1" ht="63" customHeight="1" x14ac:dyDescent="0.25">
      <c r="A31" s="29">
        <v>4</v>
      </c>
      <c r="B31" s="10" t="s">
        <v>16</v>
      </c>
      <c r="C31" s="11">
        <f>SUM(C32:C35)</f>
        <v>154004.70000000001</v>
      </c>
      <c r="D31" s="11">
        <f>SUM(D32:D35)</f>
        <v>154004.70000000001</v>
      </c>
      <c r="E31" s="11">
        <f>SUM(E32:E35)</f>
        <v>0</v>
      </c>
      <c r="F31" s="11">
        <f>SUM(F32:F35)</f>
        <v>141244.99599999998</v>
      </c>
      <c r="G31" s="11">
        <f>SUM(F31-C31)</f>
        <v>-12759.704000000027</v>
      </c>
      <c r="H31" s="31">
        <f>SUM(F31/C31*100)</f>
        <v>91.714730784190337</v>
      </c>
      <c r="I31" s="31"/>
      <c r="J31" s="16"/>
    </row>
    <row r="32" spans="1:10" s="13" customFormat="1" ht="20.25" customHeight="1" x14ac:dyDescent="0.25">
      <c r="A32" s="29"/>
      <c r="B32" s="14" t="s">
        <v>9</v>
      </c>
      <c r="C32" s="15">
        <v>0</v>
      </c>
      <c r="D32" s="15">
        <v>0</v>
      </c>
      <c r="E32" s="15">
        <v>0</v>
      </c>
      <c r="F32" s="18">
        <v>0</v>
      </c>
      <c r="G32" s="15">
        <f>SUM(F32-D32)</f>
        <v>0</v>
      </c>
      <c r="H32" s="32">
        <v>0</v>
      </c>
      <c r="I32" s="32"/>
      <c r="J32" s="16"/>
    </row>
    <row r="33" spans="1:10" s="13" customFormat="1" ht="20.25" customHeight="1" x14ac:dyDescent="0.25">
      <c r="A33" s="29"/>
      <c r="B33" s="14" t="s">
        <v>10</v>
      </c>
      <c r="C33" s="15">
        <v>129141.2</v>
      </c>
      <c r="D33" s="15">
        <v>129141.2</v>
      </c>
      <c r="E33" s="15">
        <v>0</v>
      </c>
      <c r="F33" s="15">
        <v>127497.855</v>
      </c>
      <c r="G33" s="15">
        <f>SUM(F33-D33)</f>
        <v>-1643.3450000000012</v>
      </c>
      <c r="H33" s="32">
        <f>SUM(F33/C33*100)</f>
        <v>98.727482011937312</v>
      </c>
      <c r="I33" s="32"/>
      <c r="J33" s="16"/>
    </row>
    <row r="34" spans="1:10" s="13" customFormat="1" ht="24" customHeight="1" x14ac:dyDescent="0.25">
      <c r="A34" s="29"/>
      <c r="B34" s="14" t="s">
        <v>11</v>
      </c>
      <c r="C34" s="15">
        <v>24863.5</v>
      </c>
      <c r="D34" s="15">
        <v>24863.5</v>
      </c>
      <c r="E34" s="15">
        <v>0</v>
      </c>
      <c r="F34" s="15">
        <v>13747.141</v>
      </c>
      <c r="G34" s="15">
        <f>SUM(F34-D34)</f>
        <v>-11116.359</v>
      </c>
      <c r="H34" s="32">
        <f>SUM(F34/C34*100)</f>
        <v>55.290449856214927</v>
      </c>
      <c r="I34" s="32"/>
      <c r="J34" s="16"/>
    </row>
    <row r="35" spans="1:10" s="13" customFormat="1" ht="24.75" hidden="1" customHeight="1" x14ac:dyDescent="0.25">
      <c r="A35" s="29"/>
      <c r="B35" s="14" t="s">
        <v>12</v>
      </c>
      <c r="C35" s="15">
        <v>0</v>
      </c>
      <c r="D35" s="15">
        <v>0</v>
      </c>
      <c r="E35" s="15">
        <v>0</v>
      </c>
      <c r="F35" s="15">
        <v>0</v>
      </c>
      <c r="G35" s="15">
        <f>SUM(F35-D35)</f>
        <v>0</v>
      </c>
      <c r="H35" s="32">
        <v>0</v>
      </c>
      <c r="I35" s="32"/>
      <c r="J35" s="16"/>
    </row>
    <row r="36" spans="1:10" s="13" customFormat="1" ht="51" customHeight="1" x14ac:dyDescent="0.25">
      <c r="A36" s="29">
        <v>5</v>
      </c>
      <c r="B36" s="10" t="s">
        <v>17</v>
      </c>
      <c r="C36" s="11">
        <f>SUM(C37:C40)</f>
        <v>3018.6000000000004</v>
      </c>
      <c r="D36" s="11">
        <f>SUM(D37:D40)</f>
        <v>3018.6000000000004</v>
      </c>
      <c r="E36" s="11">
        <f>SUM(E37:E40)</f>
        <v>0</v>
      </c>
      <c r="F36" s="11">
        <f>SUM(F37:F40)</f>
        <v>3018.3999999999996</v>
      </c>
      <c r="G36" s="11">
        <f>SUM(F36-C36)</f>
        <v>-0.2000000000007276</v>
      </c>
      <c r="H36" s="31">
        <f>SUM(F36/C36*100)</f>
        <v>99.993374411979048</v>
      </c>
      <c r="I36" s="31"/>
      <c r="J36" s="16"/>
    </row>
    <row r="37" spans="1:10" s="13" customFormat="1" ht="26.25" customHeight="1" x14ac:dyDescent="0.25">
      <c r="A37" s="29"/>
      <c r="B37" s="14" t="s">
        <v>9</v>
      </c>
      <c r="C37" s="15">
        <v>319.5</v>
      </c>
      <c r="D37" s="15">
        <v>319.5</v>
      </c>
      <c r="E37" s="15">
        <v>0</v>
      </c>
      <c r="F37" s="18">
        <v>319.5</v>
      </c>
      <c r="G37" s="15">
        <f>SUM(F37-D37)</f>
        <v>0</v>
      </c>
      <c r="H37" s="32">
        <f>SUM(F37/C37*100)</f>
        <v>100</v>
      </c>
      <c r="I37" s="32"/>
      <c r="J37" s="16"/>
    </row>
    <row r="38" spans="1:10" s="13" customFormat="1" ht="18" customHeight="1" x14ac:dyDescent="0.25">
      <c r="A38" s="29"/>
      <c r="B38" s="14" t="s">
        <v>10</v>
      </c>
      <c r="C38" s="15">
        <v>1612.4</v>
      </c>
      <c r="D38" s="15">
        <v>1612.4</v>
      </c>
      <c r="E38" s="15">
        <v>0</v>
      </c>
      <c r="F38" s="18">
        <v>1612.3</v>
      </c>
      <c r="G38" s="15">
        <f>SUM(F38-D38)</f>
        <v>-0.10000000000013642</v>
      </c>
      <c r="H38" s="32">
        <f>SUM(F38/C38*100)</f>
        <v>99.99379806499627</v>
      </c>
      <c r="I38" s="32"/>
      <c r="J38" s="16"/>
    </row>
    <row r="39" spans="1:10" s="13" customFormat="1" ht="22.5" customHeight="1" x14ac:dyDescent="0.25">
      <c r="A39" s="29"/>
      <c r="B39" s="14" t="s">
        <v>11</v>
      </c>
      <c r="C39" s="15">
        <v>1086.7</v>
      </c>
      <c r="D39" s="15">
        <v>1086.7</v>
      </c>
      <c r="E39" s="15">
        <v>0</v>
      </c>
      <c r="F39" s="18">
        <v>1086.5999999999999</v>
      </c>
      <c r="G39" s="15">
        <f>SUM(F39-D39)</f>
        <v>-0.10000000000013642</v>
      </c>
      <c r="H39" s="32">
        <f>SUM(F39/C39*100)</f>
        <v>99.990797828287455</v>
      </c>
      <c r="I39" s="32"/>
      <c r="J39" s="16"/>
    </row>
    <row r="40" spans="1:10" s="13" customFormat="1" ht="26.25" hidden="1" customHeight="1" x14ac:dyDescent="0.25">
      <c r="A40" s="29"/>
      <c r="B40" s="14" t="s">
        <v>12</v>
      </c>
      <c r="C40" s="15">
        <v>0</v>
      </c>
      <c r="D40" s="15">
        <v>0</v>
      </c>
      <c r="E40" s="15">
        <v>0</v>
      </c>
      <c r="F40" s="15">
        <v>0</v>
      </c>
      <c r="G40" s="15">
        <f>SUM(F40-D40)</f>
        <v>0</v>
      </c>
      <c r="H40" s="32">
        <v>0</v>
      </c>
      <c r="I40" s="32"/>
      <c r="J40" s="16"/>
    </row>
    <row r="41" spans="1:10" s="13" customFormat="1" ht="52.15" customHeight="1" x14ac:dyDescent="0.25">
      <c r="A41" s="29">
        <v>6</v>
      </c>
      <c r="B41" s="10" t="s">
        <v>18</v>
      </c>
      <c r="C41" s="11">
        <f>SUM(C42:C45)</f>
        <v>2928</v>
      </c>
      <c r="D41" s="11">
        <f>SUM(D42:D45)</f>
        <v>2928</v>
      </c>
      <c r="E41" s="11">
        <f>SUM(E42:E45)</f>
        <v>0</v>
      </c>
      <c r="F41" s="11">
        <f>SUM(F42:F45)</f>
        <v>2816.0369999999998</v>
      </c>
      <c r="G41" s="11">
        <f>SUM(F41-C41)</f>
        <v>-111.96300000000019</v>
      </c>
      <c r="H41" s="31">
        <f>SUM(F41/C41*100)</f>
        <v>96.176127049180323</v>
      </c>
      <c r="I41" s="31"/>
      <c r="J41" s="16"/>
    </row>
    <row r="42" spans="1:10" s="13" customFormat="1" ht="16.899999999999999" customHeight="1" x14ac:dyDescent="0.25">
      <c r="A42" s="29"/>
      <c r="B42" s="14" t="s">
        <v>9</v>
      </c>
      <c r="C42" s="15">
        <v>0</v>
      </c>
      <c r="D42" s="15">
        <v>0</v>
      </c>
      <c r="E42" s="15">
        <v>0</v>
      </c>
      <c r="F42" s="18">
        <v>0</v>
      </c>
      <c r="G42" s="15">
        <f>SUM(F42-D42)</f>
        <v>0</v>
      </c>
      <c r="H42" s="32">
        <v>0</v>
      </c>
      <c r="I42" s="32"/>
      <c r="J42" s="16"/>
    </row>
    <row r="43" spans="1:10" s="13" customFormat="1" ht="17.45" customHeight="1" x14ac:dyDescent="0.25">
      <c r="A43" s="29"/>
      <c r="B43" s="14" t="s">
        <v>10</v>
      </c>
      <c r="C43" s="15">
        <v>0</v>
      </c>
      <c r="D43" s="15">
        <v>0</v>
      </c>
      <c r="E43" s="15">
        <v>0</v>
      </c>
      <c r="F43" s="18">
        <v>0</v>
      </c>
      <c r="G43" s="15">
        <f>SUM(F43-D43)</f>
        <v>0</v>
      </c>
      <c r="H43" s="32">
        <v>0</v>
      </c>
      <c r="I43" s="32"/>
      <c r="J43" s="16"/>
    </row>
    <row r="44" spans="1:10" s="13" customFormat="1" ht="14.45" customHeight="1" x14ac:dyDescent="0.25">
      <c r="A44" s="29"/>
      <c r="B44" s="14" t="s">
        <v>11</v>
      </c>
      <c r="C44" s="15">
        <v>2928</v>
      </c>
      <c r="D44" s="15">
        <v>2928</v>
      </c>
      <c r="E44" s="15">
        <v>0</v>
      </c>
      <c r="F44" s="18">
        <v>2816.0369999999998</v>
      </c>
      <c r="G44" s="15">
        <f>SUM(F44-D44)</f>
        <v>-111.96300000000019</v>
      </c>
      <c r="H44" s="32">
        <f>SUM(F44/C44*100)</f>
        <v>96.176127049180323</v>
      </c>
      <c r="I44" s="32"/>
      <c r="J44" s="16"/>
    </row>
    <row r="45" spans="1:10" s="13" customFormat="1" ht="25.5" hidden="1" customHeight="1" x14ac:dyDescent="0.25">
      <c r="A45" s="29"/>
      <c r="B45" s="14" t="s">
        <v>12</v>
      </c>
      <c r="C45" s="15">
        <v>0</v>
      </c>
      <c r="D45" s="15">
        <v>0</v>
      </c>
      <c r="E45" s="15">
        <v>0</v>
      </c>
      <c r="F45" s="15">
        <v>0</v>
      </c>
      <c r="G45" s="15">
        <f>SUM(F45-D45)</f>
        <v>0</v>
      </c>
      <c r="H45" s="32">
        <v>0</v>
      </c>
      <c r="I45" s="32"/>
      <c r="J45" s="16"/>
    </row>
    <row r="46" spans="1:10" s="13" customFormat="1" ht="102.6" customHeight="1" x14ac:dyDescent="0.25">
      <c r="A46" s="29">
        <v>7</v>
      </c>
      <c r="B46" s="10" t="s">
        <v>19</v>
      </c>
      <c r="C46" s="11">
        <f>SUM(C47:C50)</f>
        <v>105</v>
      </c>
      <c r="D46" s="11">
        <f>SUM(D47:D50)</f>
        <v>105</v>
      </c>
      <c r="E46" s="11">
        <f>SUM(E47:E50)</f>
        <v>0</v>
      </c>
      <c r="F46" s="11">
        <f>SUM(F47:F50)</f>
        <v>105</v>
      </c>
      <c r="G46" s="11">
        <f>SUM(F46-C46)</f>
        <v>0</v>
      </c>
      <c r="H46" s="31">
        <f>SUM(F46/C46*100)</f>
        <v>100</v>
      </c>
      <c r="I46" s="31"/>
      <c r="J46" s="16"/>
    </row>
    <row r="47" spans="1:10" s="13" customFormat="1" ht="21" customHeight="1" x14ac:dyDescent="0.25">
      <c r="A47" s="29"/>
      <c r="B47" s="14" t="s">
        <v>9</v>
      </c>
      <c r="C47" s="15">
        <v>0</v>
      </c>
      <c r="D47" s="15">
        <v>0</v>
      </c>
      <c r="E47" s="15">
        <v>0</v>
      </c>
      <c r="F47" s="18">
        <v>0</v>
      </c>
      <c r="G47" s="15">
        <f>SUM(F47-D47)</f>
        <v>0</v>
      </c>
      <c r="H47" s="32">
        <v>0</v>
      </c>
      <c r="I47" s="32"/>
      <c r="J47" s="16"/>
    </row>
    <row r="48" spans="1:10" s="13" customFormat="1" ht="21" customHeight="1" x14ac:dyDescent="0.25">
      <c r="A48" s="29"/>
      <c r="B48" s="14" t="s">
        <v>10</v>
      </c>
      <c r="C48" s="15">
        <v>0</v>
      </c>
      <c r="D48" s="15">
        <v>0</v>
      </c>
      <c r="E48" s="15">
        <v>0</v>
      </c>
      <c r="F48" s="18">
        <v>0</v>
      </c>
      <c r="G48" s="15">
        <f>SUM(F48-D48)</f>
        <v>0</v>
      </c>
      <c r="H48" s="32">
        <v>0</v>
      </c>
      <c r="I48" s="32"/>
      <c r="J48" s="16"/>
    </row>
    <row r="49" spans="1:10" s="13" customFormat="1" ht="18" customHeight="1" x14ac:dyDescent="0.25">
      <c r="A49" s="29"/>
      <c r="B49" s="14" t="s">
        <v>11</v>
      </c>
      <c r="C49" s="15">
        <v>105</v>
      </c>
      <c r="D49" s="15">
        <v>105</v>
      </c>
      <c r="E49" s="15">
        <v>0</v>
      </c>
      <c r="F49" s="18">
        <v>105</v>
      </c>
      <c r="G49" s="15">
        <f>SUM(F49-D49)</f>
        <v>0</v>
      </c>
      <c r="H49" s="32">
        <f>SUM(F49/C49*100)</f>
        <v>100</v>
      </c>
      <c r="I49" s="32"/>
      <c r="J49" s="16"/>
    </row>
    <row r="50" spans="1:10" s="13" customFormat="1" ht="18" hidden="1" customHeight="1" x14ac:dyDescent="0.25">
      <c r="A50" s="29"/>
      <c r="B50" s="14" t="s">
        <v>12</v>
      </c>
      <c r="C50" s="15">
        <v>0</v>
      </c>
      <c r="D50" s="15">
        <v>0</v>
      </c>
      <c r="E50" s="15">
        <v>0</v>
      </c>
      <c r="F50" s="15">
        <v>0</v>
      </c>
      <c r="G50" s="15">
        <f>SUM(F50-D50)</f>
        <v>0</v>
      </c>
      <c r="H50" s="32">
        <v>0</v>
      </c>
      <c r="I50" s="32"/>
      <c r="J50" s="16"/>
    </row>
    <row r="51" spans="1:10" s="13" customFormat="1" ht="47.25" x14ac:dyDescent="0.25">
      <c r="A51" s="29">
        <v>8</v>
      </c>
      <c r="B51" s="10" t="s">
        <v>20</v>
      </c>
      <c r="C51" s="11">
        <f>SUM(C52:C54)</f>
        <v>12662.4</v>
      </c>
      <c r="D51" s="11">
        <f>SUM(D52:D54)</f>
        <v>12662.4</v>
      </c>
      <c r="E51" s="11">
        <f>SUM(E52:E54)</f>
        <v>0</v>
      </c>
      <c r="F51" s="11">
        <f>SUM(F52:F54)</f>
        <v>11882.807000000001</v>
      </c>
      <c r="G51" s="11">
        <f>SUM(F51-C51)</f>
        <v>-779.59299999999894</v>
      </c>
      <c r="H51" s="31">
        <f>SUM(F51/C51*100)</f>
        <v>93.843244566590855</v>
      </c>
      <c r="I51" s="31"/>
      <c r="J51" s="16"/>
    </row>
    <row r="52" spans="1:10" s="13" customFormat="1" ht="21.75" customHeight="1" x14ac:dyDescent="0.25">
      <c r="A52" s="29"/>
      <c r="B52" s="14" t="s">
        <v>9</v>
      </c>
      <c r="C52" s="15">
        <v>0</v>
      </c>
      <c r="D52" s="15">
        <v>0</v>
      </c>
      <c r="E52" s="15">
        <v>0</v>
      </c>
      <c r="F52" s="18">
        <v>0</v>
      </c>
      <c r="G52" s="15">
        <f>SUM(F52-D52)</f>
        <v>0</v>
      </c>
      <c r="H52" s="32">
        <v>0</v>
      </c>
      <c r="I52" s="32"/>
      <c r="J52" s="16"/>
    </row>
    <row r="53" spans="1:10" s="13" customFormat="1" ht="22.5" customHeight="1" x14ac:dyDescent="0.25">
      <c r="A53" s="29"/>
      <c r="B53" s="14" t="s">
        <v>10</v>
      </c>
      <c r="C53" s="15">
        <v>0</v>
      </c>
      <c r="D53" s="15">
        <v>0</v>
      </c>
      <c r="E53" s="15">
        <v>0</v>
      </c>
      <c r="F53" s="26">
        <v>0</v>
      </c>
      <c r="G53" s="15">
        <v>0</v>
      </c>
      <c r="H53" s="32">
        <v>0</v>
      </c>
      <c r="I53" s="32"/>
      <c r="J53" s="16"/>
    </row>
    <row r="54" spans="1:10" s="13" customFormat="1" ht="17.45" customHeight="1" thickBot="1" x14ac:dyDescent="0.3">
      <c r="A54" s="29"/>
      <c r="B54" s="14" t="s">
        <v>11</v>
      </c>
      <c r="C54" s="15">
        <v>12662.4</v>
      </c>
      <c r="D54" s="15">
        <v>12662.4</v>
      </c>
      <c r="E54" s="15">
        <v>0</v>
      </c>
      <c r="F54" s="18">
        <v>11882.807000000001</v>
      </c>
      <c r="G54" s="15">
        <f>SUM(F54-D54)</f>
        <v>-779.59299999999894</v>
      </c>
      <c r="H54" s="32">
        <f>SUM(F54/C54*100)</f>
        <v>93.843244566590855</v>
      </c>
      <c r="I54" s="32"/>
      <c r="J54" s="16"/>
    </row>
    <row r="55" spans="1:10" s="13" customFormat="1" ht="16.5" hidden="1" thickBot="1" x14ac:dyDescent="0.3">
      <c r="A55" s="29"/>
      <c r="B55" s="14" t="s">
        <v>12</v>
      </c>
      <c r="C55" s="15">
        <v>0</v>
      </c>
      <c r="D55" s="15">
        <v>0</v>
      </c>
      <c r="E55" s="15">
        <v>0</v>
      </c>
      <c r="F55" s="18">
        <v>0</v>
      </c>
      <c r="G55" s="18">
        <v>0</v>
      </c>
      <c r="H55" s="32">
        <v>0</v>
      </c>
      <c r="I55" s="32"/>
      <c r="J55" s="16"/>
    </row>
    <row r="56" spans="1:10" s="13" customFormat="1" ht="52.9" customHeight="1" thickBot="1" x14ac:dyDescent="0.3">
      <c r="A56" s="29">
        <v>9</v>
      </c>
      <c r="B56" s="27" t="s">
        <v>28</v>
      </c>
      <c r="C56" s="11">
        <f>SUM(C57:C59)</f>
        <v>60686.8</v>
      </c>
      <c r="D56" s="11">
        <f>SUM(D57:D59)</f>
        <v>60686.8</v>
      </c>
      <c r="E56" s="11">
        <f>SUM(E57:E60)</f>
        <v>0</v>
      </c>
      <c r="F56" s="11">
        <f>SUM(F57:F59)</f>
        <v>55582.303</v>
      </c>
      <c r="G56" s="11">
        <f>SUM(F56-C56)</f>
        <v>-5104.497000000003</v>
      </c>
      <c r="H56" s="31">
        <f t="shared" ref="H56:H59" si="2">SUM(F56/C56*100)</f>
        <v>91.588785370129912</v>
      </c>
      <c r="I56" s="31"/>
      <c r="J56" s="16"/>
    </row>
    <row r="57" spans="1:10" s="13" customFormat="1" ht="17.45" customHeight="1" x14ac:dyDescent="0.25">
      <c r="A57" s="29"/>
      <c r="B57" s="14" t="s">
        <v>9</v>
      </c>
      <c r="C57" s="15">
        <f>SUM(D57)</f>
        <v>0</v>
      </c>
      <c r="D57" s="15">
        <v>0</v>
      </c>
      <c r="E57" s="15">
        <v>0</v>
      </c>
      <c r="F57" s="18">
        <v>0</v>
      </c>
      <c r="G57" s="15">
        <f>SUM(F57-D57)</f>
        <v>0</v>
      </c>
      <c r="H57" s="32">
        <v>0</v>
      </c>
      <c r="I57" s="32"/>
      <c r="J57" s="16"/>
    </row>
    <row r="58" spans="1:10" s="13" customFormat="1" ht="18" customHeight="1" x14ac:dyDescent="0.25">
      <c r="A58" s="29"/>
      <c r="B58" s="14" t="s">
        <v>10</v>
      </c>
      <c r="C58" s="15">
        <v>1613.9</v>
      </c>
      <c r="D58" s="15">
        <v>1613.9</v>
      </c>
      <c r="E58" s="15">
        <v>0</v>
      </c>
      <c r="F58" s="18">
        <v>1188.3030000000001</v>
      </c>
      <c r="G58" s="15">
        <f>SUM(F58-D58)</f>
        <v>-425.59699999999998</v>
      </c>
      <c r="H58" s="32">
        <f t="shared" si="2"/>
        <v>73.629283103042326</v>
      </c>
      <c r="I58" s="32"/>
      <c r="J58" s="16"/>
    </row>
    <row r="59" spans="1:10" s="13" customFormat="1" ht="18" customHeight="1" x14ac:dyDescent="0.25">
      <c r="A59" s="29"/>
      <c r="B59" s="14" t="s">
        <v>11</v>
      </c>
      <c r="C59" s="15">
        <v>59072.9</v>
      </c>
      <c r="D59" s="15">
        <v>59072.9</v>
      </c>
      <c r="E59" s="15">
        <v>0</v>
      </c>
      <c r="F59" s="18">
        <v>54394</v>
      </c>
      <c r="G59" s="15">
        <f>SUM(F59-D59)</f>
        <v>-4678.9000000000015</v>
      </c>
      <c r="H59" s="32">
        <f t="shared" si="2"/>
        <v>92.079447597798648</v>
      </c>
      <c r="I59" s="32"/>
      <c r="J59" s="16"/>
    </row>
    <row r="60" spans="1:10" s="13" customFormat="1" ht="79.5" customHeight="1" x14ac:dyDescent="0.25">
      <c r="A60" s="29">
        <v>10</v>
      </c>
      <c r="B60" s="54" t="s">
        <v>29</v>
      </c>
      <c r="C60" s="11">
        <f>SUM(C61:C64)</f>
        <v>83657.8</v>
      </c>
      <c r="D60" s="11">
        <f>SUM(D61:D64)</f>
        <v>83657.8</v>
      </c>
      <c r="E60" s="11">
        <f>SUM(E61:E64)</f>
        <v>0</v>
      </c>
      <c r="F60" s="11">
        <f>SUM(F61:F64)</f>
        <v>82443.328999999998</v>
      </c>
      <c r="G60" s="11">
        <f>SUM(F60-C60)</f>
        <v>-1214.471000000005</v>
      </c>
      <c r="H60" s="31">
        <f t="shared" ref="H60" si="3">SUM(F60/C60*100)</f>
        <v>98.548287189000902</v>
      </c>
      <c r="I60" s="31"/>
      <c r="J60" s="16"/>
    </row>
    <row r="61" spans="1:10" s="13" customFormat="1" ht="15.75" x14ac:dyDescent="0.25">
      <c r="A61" s="29"/>
      <c r="B61" s="14" t="s">
        <v>9</v>
      </c>
      <c r="C61" s="15">
        <v>0</v>
      </c>
      <c r="D61" s="15">
        <v>0</v>
      </c>
      <c r="E61" s="15">
        <v>0</v>
      </c>
      <c r="F61" s="18">
        <v>0</v>
      </c>
      <c r="G61" s="18">
        <v>0</v>
      </c>
      <c r="H61" s="32">
        <v>0</v>
      </c>
      <c r="I61" s="32"/>
      <c r="J61" s="16"/>
    </row>
    <row r="62" spans="1:10" s="13" customFormat="1" ht="15.75" x14ac:dyDescent="0.25">
      <c r="A62" s="29"/>
      <c r="B62" s="14" t="s">
        <v>10</v>
      </c>
      <c r="C62" s="15">
        <v>1731</v>
      </c>
      <c r="D62" s="15">
        <v>1731</v>
      </c>
      <c r="E62" s="15">
        <v>0</v>
      </c>
      <c r="F62" s="18">
        <v>1479</v>
      </c>
      <c r="G62" s="18">
        <v>-132</v>
      </c>
      <c r="H62" s="32">
        <f t="shared" ref="H62:H63" si="4">SUM(F62/C62*100)</f>
        <v>85.441941074523399</v>
      </c>
      <c r="I62" s="32"/>
      <c r="J62" s="16"/>
    </row>
    <row r="63" spans="1:10" s="13" customFormat="1" ht="15.75" x14ac:dyDescent="0.25">
      <c r="A63" s="29"/>
      <c r="B63" s="14" t="s">
        <v>11</v>
      </c>
      <c r="C63" s="15">
        <v>81926.8</v>
      </c>
      <c r="D63" s="15">
        <v>81926.8</v>
      </c>
      <c r="E63" s="15">
        <v>0</v>
      </c>
      <c r="F63" s="18">
        <v>80964.328999999998</v>
      </c>
      <c r="G63" s="18">
        <v>-8.1859999999999999</v>
      </c>
      <c r="H63" s="32">
        <f t="shared" si="4"/>
        <v>98.825206159644935</v>
      </c>
      <c r="I63" s="32"/>
      <c r="J63" s="16"/>
    </row>
    <row r="64" spans="1:10" s="13" customFormat="1" ht="15.75" hidden="1" x14ac:dyDescent="0.25">
      <c r="A64" s="29"/>
      <c r="B64" s="14" t="s">
        <v>12</v>
      </c>
      <c r="C64" s="15">
        <v>0</v>
      </c>
      <c r="D64" s="15">
        <v>0</v>
      </c>
      <c r="E64" s="15">
        <v>0</v>
      </c>
      <c r="F64" s="18">
        <v>0</v>
      </c>
      <c r="G64" s="18">
        <v>0</v>
      </c>
      <c r="H64" s="32">
        <v>0</v>
      </c>
      <c r="I64" s="32"/>
      <c r="J64" s="16"/>
    </row>
    <row r="65" spans="1:11" s="13" customFormat="1" ht="60" customHeight="1" x14ac:dyDescent="0.25">
      <c r="A65" s="29">
        <v>11</v>
      </c>
      <c r="B65" s="10" t="s">
        <v>21</v>
      </c>
      <c r="C65" s="11">
        <f>SUM(C66:C69)</f>
        <v>101379.6</v>
      </c>
      <c r="D65" s="11">
        <f>SUM(D66:D69)</f>
        <v>101379.6</v>
      </c>
      <c r="E65" s="11">
        <f>SUM(E66:E69)</f>
        <v>0</v>
      </c>
      <c r="F65" s="11">
        <f>SUM(F66:F69)</f>
        <v>100474.052</v>
      </c>
      <c r="G65" s="11">
        <v>-1146.5889999999999</v>
      </c>
      <c r="H65" s="31">
        <f t="shared" ref="H65" si="5">SUM(F65/C65*100)</f>
        <v>99.106774933023985</v>
      </c>
      <c r="I65" s="31"/>
      <c r="J65" s="12"/>
    </row>
    <row r="66" spans="1:11" s="13" customFormat="1" ht="15.75" x14ac:dyDescent="0.25">
      <c r="A66" s="29"/>
      <c r="B66" s="14" t="s">
        <v>9</v>
      </c>
      <c r="C66" s="15">
        <v>157.30000000000001</v>
      </c>
      <c r="D66" s="15">
        <v>157.30000000000001</v>
      </c>
      <c r="E66" s="15">
        <v>0</v>
      </c>
      <c r="F66" s="18">
        <v>157.30000000000001</v>
      </c>
      <c r="G66" s="15">
        <f>SUM(F66-D66)</f>
        <v>0</v>
      </c>
      <c r="H66" s="32">
        <f t="shared" ref="H66" si="6">SUM(F66/C66*100)</f>
        <v>100</v>
      </c>
      <c r="I66" s="32"/>
      <c r="J66" s="16"/>
    </row>
    <row r="67" spans="1:11" s="13" customFormat="1" ht="15.75" x14ac:dyDescent="0.25">
      <c r="A67" s="29"/>
      <c r="B67" s="14" t="s">
        <v>10</v>
      </c>
      <c r="C67" s="15">
        <v>196.2</v>
      </c>
      <c r="D67" s="15">
        <v>196.2</v>
      </c>
      <c r="E67" s="15">
        <v>0</v>
      </c>
      <c r="F67" s="18">
        <v>196.2</v>
      </c>
      <c r="G67" s="15">
        <f>SUM(F67-D67)</f>
        <v>0</v>
      </c>
      <c r="H67" s="32">
        <f t="shared" ref="H67:H68" si="7">SUM(F67/C67*100)</f>
        <v>100</v>
      </c>
      <c r="I67" s="32"/>
      <c r="J67" s="16"/>
    </row>
    <row r="68" spans="1:11" s="13" customFormat="1" ht="15.75" x14ac:dyDescent="0.25">
      <c r="A68" s="29"/>
      <c r="B68" s="14" t="s">
        <v>11</v>
      </c>
      <c r="C68" s="15">
        <v>101026.1</v>
      </c>
      <c r="D68" s="15">
        <v>101026.1</v>
      </c>
      <c r="E68" s="15">
        <v>0</v>
      </c>
      <c r="F68" s="18">
        <v>100120.552</v>
      </c>
      <c r="G68" s="15">
        <f>SUM(F68-D68)</f>
        <v>-905.54800000000978</v>
      </c>
      <c r="H68" s="32">
        <f t="shared" si="7"/>
        <v>99.10364945296314</v>
      </c>
      <c r="I68" s="32"/>
      <c r="J68" s="12"/>
      <c r="K68" s="17"/>
    </row>
    <row r="69" spans="1:11" s="13" customFormat="1" ht="15.75" hidden="1" x14ac:dyDescent="0.25">
      <c r="A69" s="29"/>
      <c r="B69" s="14" t="s">
        <v>12</v>
      </c>
      <c r="C69" s="15">
        <f>SUM(D69)</f>
        <v>0</v>
      </c>
      <c r="D69" s="15">
        <v>0</v>
      </c>
      <c r="E69" s="15">
        <v>0</v>
      </c>
      <c r="F69" s="18">
        <v>0</v>
      </c>
      <c r="G69" s="15">
        <v>0</v>
      </c>
      <c r="H69" s="32">
        <v>0</v>
      </c>
      <c r="I69" s="32"/>
      <c r="J69" s="16"/>
    </row>
    <row r="70" spans="1:11" s="13" customFormat="1" ht="86.25" customHeight="1" x14ac:dyDescent="0.25">
      <c r="A70" s="29">
        <v>12</v>
      </c>
      <c r="B70" s="10" t="s">
        <v>22</v>
      </c>
      <c r="C70" s="11">
        <f>SUM(C71:C73)</f>
        <v>17738.699999999997</v>
      </c>
      <c r="D70" s="11">
        <f>SUM(D71:D73)</f>
        <v>17738.699999999997</v>
      </c>
      <c r="E70" s="11">
        <f>SUM(E71:E74)</f>
        <v>0</v>
      </c>
      <c r="F70" s="11">
        <f>SUM(F71:F73)</f>
        <v>16036.657000000001</v>
      </c>
      <c r="G70" s="11">
        <f>SUM(F70-C70)</f>
        <v>-1702.042999999996</v>
      </c>
      <c r="H70" s="31">
        <f t="shared" ref="H70:H73" si="8">SUM(F70/C70*100)</f>
        <v>90.404916933033448</v>
      </c>
      <c r="I70" s="31"/>
      <c r="J70" s="16"/>
    </row>
    <row r="71" spans="1:11" s="13" customFormat="1" ht="15.75" x14ac:dyDescent="0.25">
      <c r="A71" s="29"/>
      <c r="B71" s="14" t="s">
        <v>9</v>
      </c>
      <c r="C71" s="15">
        <v>0</v>
      </c>
      <c r="D71" s="15">
        <v>0</v>
      </c>
      <c r="E71" s="15">
        <v>0</v>
      </c>
      <c r="F71" s="18">
        <v>0</v>
      </c>
      <c r="G71" s="15">
        <f>SUM(F71-D71)</f>
        <v>0</v>
      </c>
      <c r="H71" s="32">
        <v>0</v>
      </c>
      <c r="I71" s="32"/>
      <c r="J71" s="16"/>
    </row>
    <row r="72" spans="1:11" s="13" customFormat="1" ht="15.75" x14ac:dyDescent="0.25">
      <c r="A72" s="29"/>
      <c r="B72" s="14" t="s">
        <v>10</v>
      </c>
      <c r="C72" s="15">
        <v>5702.9</v>
      </c>
      <c r="D72" s="15">
        <v>5702.9</v>
      </c>
      <c r="E72" s="15">
        <v>0</v>
      </c>
      <c r="F72" s="18">
        <v>5702.85</v>
      </c>
      <c r="G72" s="15">
        <f>SUM(F72-D72)</f>
        <v>-4.9999999999272404E-2</v>
      </c>
      <c r="H72" s="32">
        <f t="shared" si="8"/>
        <v>99.999123253081777</v>
      </c>
      <c r="I72" s="32"/>
      <c r="J72" s="16"/>
    </row>
    <row r="73" spans="1:11" s="13" customFormat="1" ht="15.75" x14ac:dyDescent="0.25">
      <c r="A73" s="29"/>
      <c r="B73" s="14" t="s">
        <v>11</v>
      </c>
      <c r="C73" s="15">
        <v>12035.8</v>
      </c>
      <c r="D73" s="15">
        <v>12035.8</v>
      </c>
      <c r="E73" s="15">
        <v>0</v>
      </c>
      <c r="F73" s="18">
        <v>10333.807000000001</v>
      </c>
      <c r="G73" s="15">
        <f>SUM(F73-D73)</f>
        <v>-1701.9929999999986</v>
      </c>
      <c r="H73" s="32">
        <f t="shared" si="8"/>
        <v>85.858912577477213</v>
      </c>
      <c r="I73" s="32"/>
      <c r="J73" s="16"/>
    </row>
    <row r="74" spans="1:11" s="13" customFormat="1" ht="70.900000000000006" customHeight="1" x14ac:dyDescent="0.25">
      <c r="A74" s="29">
        <v>13</v>
      </c>
      <c r="B74" s="10" t="s">
        <v>23</v>
      </c>
      <c r="C74" s="11">
        <f>SUM(C75:C77)</f>
        <v>21485.7</v>
      </c>
      <c r="D74" s="11">
        <f>SUM(D75:D77)</f>
        <v>21485.7</v>
      </c>
      <c r="E74" s="11">
        <f>SUM(E75:E78)</f>
        <v>0</v>
      </c>
      <c r="F74" s="11">
        <f>SUM(F75:F77)</f>
        <v>19943.759999999998</v>
      </c>
      <c r="G74" s="11">
        <f>SUM(F74-C74)</f>
        <v>-1541.9400000000023</v>
      </c>
      <c r="H74" s="31">
        <f t="shared" ref="H74:H77" si="9">SUM(F74/C74*100)</f>
        <v>92.823412781524453</v>
      </c>
      <c r="I74" s="31"/>
      <c r="J74" s="16"/>
    </row>
    <row r="75" spans="1:11" s="13" customFormat="1" ht="15.75" x14ac:dyDescent="0.25">
      <c r="A75" s="29"/>
      <c r="B75" s="14" t="s">
        <v>9</v>
      </c>
      <c r="C75" s="15">
        <v>0</v>
      </c>
      <c r="D75" s="15">
        <v>0</v>
      </c>
      <c r="E75" s="15">
        <v>0</v>
      </c>
      <c r="F75" s="18">
        <v>0</v>
      </c>
      <c r="G75" s="15">
        <f>SUM(F75-D75)</f>
        <v>0</v>
      </c>
      <c r="H75" s="32">
        <v>0</v>
      </c>
      <c r="I75" s="32"/>
      <c r="J75" s="16"/>
    </row>
    <row r="76" spans="1:11" s="13" customFormat="1" ht="15.75" x14ac:dyDescent="0.25">
      <c r="A76" s="29"/>
      <c r="B76" s="14" t="s">
        <v>10</v>
      </c>
      <c r="C76" s="15">
        <v>0</v>
      </c>
      <c r="D76" s="15">
        <v>0</v>
      </c>
      <c r="E76" s="15">
        <v>0</v>
      </c>
      <c r="F76" s="18">
        <v>0</v>
      </c>
      <c r="G76" s="15">
        <f>SUM(F76-D76)</f>
        <v>0</v>
      </c>
      <c r="H76" s="32">
        <v>0</v>
      </c>
      <c r="I76" s="32"/>
      <c r="J76" s="16"/>
    </row>
    <row r="77" spans="1:11" s="13" customFormat="1" ht="25.5" customHeight="1" x14ac:dyDescent="0.25">
      <c r="A77" s="29"/>
      <c r="B77" s="14" t="s">
        <v>11</v>
      </c>
      <c r="C77" s="15">
        <v>21485.7</v>
      </c>
      <c r="D77" s="15">
        <v>21485.7</v>
      </c>
      <c r="E77" s="15">
        <v>0</v>
      </c>
      <c r="F77" s="18">
        <v>19943.759999999998</v>
      </c>
      <c r="G77" s="15">
        <f>SUM(F77-D77)</f>
        <v>-1541.9400000000023</v>
      </c>
      <c r="H77" s="32">
        <f t="shared" si="9"/>
        <v>92.823412781524453</v>
      </c>
      <c r="I77" s="32"/>
      <c r="J77" s="16"/>
    </row>
    <row r="78" spans="1:11" s="13" customFormat="1" ht="59.25" customHeight="1" x14ac:dyDescent="0.25">
      <c r="A78" s="29">
        <v>14</v>
      </c>
      <c r="B78" s="10" t="s">
        <v>24</v>
      </c>
      <c r="C78" s="11">
        <f>SUM(C79:C82)</f>
        <v>109589.8</v>
      </c>
      <c r="D78" s="11">
        <f>SUM(D79:D82)</f>
        <v>109589.8</v>
      </c>
      <c r="E78" s="11">
        <f>SUM(E79:E83)</f>
        <v>0</v>
      </c>
      <c r="F78" s="11">
        <f>SUM(F79:F82)</f>
        <v>106690.96</v>
      </c>
      <c r="G78" s="11">
        <f>SUM(F78-C78)</f>
        <v>-2898.8399999999965</v>
      </c>
      <c r="H78" s="31">
        <f t="shared" ref="H78:H81" si="10">SUM(F78/C78*100)</f>
        <v>97.354826817824289</v>
      </c>
      <c r="I78" s="31"/>
      <c r="J78" s="16"/>
    </row>
    <row r="79" spans="1:11" s="13" customFormat="1" ht="15.75" x14ac:dyDescent="0.25">
      <c r="A79" s="29"/>
      <c r="B79" s="14" t="s">
        <v>9</v>
      </c>
      <c r="C79" s="15">
        <v>0</v>
      </c>
      <c r="D79" s="15">
        <v>0</v>
      </c>
      <c r="E79" s="15">
        <v>0</v>
      </c>
      <c r="F79" s="18">
        <v>0</v>
      </c>
      <c r="G79" s="15">
        <f>SUM(F79-D79)</f>
        <v>0</v>
      </c>
      <c r="H79" s="32">
        <v>0</v>
      </c>
      <c r="I79" s="32"/>
      <c r="J79" s="16"/>
    </row>
    <row r="80" spans="1:11" s="13" customFormat="1" ht="15.75" x14ac:dyDescent="0.25">
      <c r="A80" s="29"/>
      <c r="B80" s="14" t="s">
        <v>10</v>
      </c>
      <c r="C80" s="15">
        <v>109137.3</v>
      </c>
      <c r="D80" s="15">
        <v>109137.3</v>
      </c>
      <c r="E80" s="15">
        <v>0</v>
      </c>
      <c r="F80" s="18">
        <v>106285.57</v>
      </c>
      <c r="G80" s="15">
        <f>SUM(F80-D80)</f>
        <v>-2851.7299999999959</v>
      </c>
      <c r="H80" s="32">
        <f t="shared" si="10"/>
        <v>97.387025334143331</v>
      </c>
      <c r="I80" s="32"/>
      <c r="J80" s="16"/>
    </row>
    <row r="81" spans="1:10" s="13" customFormat="1" ht="15.75" x14ac:dyDescent="0.25">
      <c r="A81" s="29"/>
      <c r="B81" s="14" t="s">
        <v>11</v>
      </c>
      <c r="C81" s="15">
        <v>452.5</v>
      </c>
      <c r="D81" s="15">
        <v>452.5</v>
      </c>
      <c r="E81" s="15">
        <v>0</v>
      </c>
      <c r="F81" s="18">
        <v>405.39</v>
      </c>
      <c r="G81" s="15">
        <f>SUM(F81-D81)</f>
        <v>-47.110000000000014</v>
      </c>
      <c r="H81" s="32">
        <f t="shared" si="10"/>
        <v>89.588950276243096</v>
      </c>
      <c r="I81" s="32"/>
      <c r="J81" s="16"/>
    </row>
    <row r="82" spans="1:10" s="13" customFormat="1" ht="15.75" hidden="1" x14ac:dyDescent="0.25">
      <c r="A82" s="29"/>
      <c r="B82" s="14" t="s">
        <v>12</v>
      </c>
      <c r="C82" s="15">
        <v>0</v>
      </c>
      <c r="D82" s="15">
        <v>0</v>
      </c>
      <c r="E82" s="15">
        <v>0</v>
      </c>
      <c r="F82" s="15">
        <v>0</v>
      </c>
      <c r="G82" s="15">
        <f>SUM(F82-D82)</f>
        <v>0</v>
      </c>
      <c r="H82" s="32">
        <v>0</v>
      </c>
      <c r="I82" s="32"/>
      <c r="J82" s="16"/>
    </row>
    <row r="83" spans="1:10" s="13" customFormat="1" ht="91.5" customHeight="1" x14ac:dyDescent="0.25">
      <c r="A83" s="29">
        <v>15</v>
      </c>
      <c r="B83" s="10" t="s">
        <v>25</v>
      </c>
      <c r="C83" s="11">
        <f>SUM(C84:C87)</f>
        <v>2212.3000000000002</v>
      </c>
      <c r="D83" s="11">
        <f>SUM(D84:D87)</f>
        <v>2212.3000000000002</v>
      </c>
      <c r="E83" s="11">
        <v>0</v>
      </c>
      <c r="F83" s="11">
        <f>SUM(F84:F87)</f>
        <v>2212.2330000000002</v>
      </c>
      <c r="G83" s="11">
        <f>SUM(F83-C83)</f>
        <v>-6.7000000000007276E-2</v>
      </c>
      <c r="H83" s="31">
        <f t="shared" ref="H83:H86" si="11">SUM(F83/C83*100)</f>
        <v>99.996971477647705</v>
      </c>
      <c r="I83" s="31"/>
      <c r="J83" s="16"/>
    </row>
    <row r="84" spans="1:10" s="13" customFormat="1" ht="15.75" x14ac:dyDescent="0.25">
      <c r="A84" s="29"/>
      <c r="B84" s="14" t="s">
        <v>9</v>
      </c>
      <c r="C84" s="15">
        <v>0</v>
      </c>
      <c r="D84" s="15">
        <v>0</v>
      </c>
      <c r="E84" s="15">
        <v>0</v>
      </c>
      <c r="F84" s="18">
        <v>0</v>
      </c>
      <c r="G84" s="15">
        <f>SUM(F84-D84)</f>
        <v>0</v>
      </c>
      <c r="H84" s="32">
        <v>0</v>
      </c>
      <c r="I84" s="32"/>
      <c r="J84" s="16"/>
    </row>
    <row r="85" spans="1:10" s="13" customFormat="1" ht="15.75" x14ac:dyDescent="0.25">
      <c r="A85" s="29"/>
      <c r="B85" s="14" t="s">
        <v>10</v>
      </c>
      <c r="C85" s="15">
        <v>0</v>
      </c>
      <c r="D85" s="15">
        <v>0</v>
      </c>
      <c r="E85" s="15">
        <v>0</v>
      </c>
      <c r="F85" s="18">
        <v>0</v>
      </c>
      <c r="G85" s="15">
        <f>SUM(F85-D85)</f>
        <v>0</v>
      </c>
      <c r="H85" s="32">
        <v>0</v>
      </c>
      <c r="I85" s="32"/>
      <c r="J85" s="16"/>
    </row>
    <row r="86" spans="1:10" s="13" customFormat="1" ht="15.75" x14ac:dyDescent="0.25">
      <c r="A86" s="29"/>
      <c r="B86" s="14" t="s">
        <v>11</v>
      </c>
      <c r="C86" s="15">
        <v>2212.3000000000002</v>
      </c>
      <c r="D86" s="15">
        <v>2212.3000000000002</v>
      </c>
      <c r="E86" s="15">
        <v>0</v>
      </c>
      <c r="F86" s="18">
        <v>2212.2330000000002</v>
      </c>
      <c r="G86" s="15">
        <f>SUM(F86-D86)</f>
        <v>-6.7000000000007276E-2</v>
      </c>
      <c r="H86" s="32">
        <f t="shared" si="11"/>
        <v>99.996971477647705</v>
      </c>
      <c r="I86" s="32"/>
      <c r="J86" s="16"/>
    </row>
    <row r="87" spans="1:10" s="13" customFormat="1" ht="15.75" hidden="1" x14ac:dyDescent="0.25">
      <c r="A87" s="29"/>
      <c r="B87" s="14" t="s">
        <v>12</v>
      </c>
      <c r="C87" s="15">
        <v>0</v>
      </c>
      <c r="D87" s="15">
        <v>0</v>
      </c>
      <c r="E87" s="15">
        <v>0</v>
      </c>
      <c r="F87" s="18">
        <v>0</v>
      </c>
      <c r="G87" s="15">
        <f>SUM(F87-D87)</f>
        <v>0</v>
      </c>
      <c r="H87" s="32">
        <v>0</v>
      </c>
      <c r="I87" s="32"/>
      <c r="J87" s="16"/>
    </row>
    <row r="88" spans="1:10" s="13" customFormat="1" ht="113.25" customHeight="1" x14ac:dyDescent="0.25">
      <c r="A88" s="53">
        <v>16</v>
      </c>
      <c r="B88" s="28" t="s">
        <v>30</v>
      </c>
      <c r="C88" s="11">
        <f>SUM(C89:C92)</f>
        <v>24636.5</v>
      </c>
      <c r="D88" s="11">
        <f>SUM(D89:D92)</f>
        <v>24636.5</v>
      </c>
      <c r="E88" s="11">
        <v>0</v>
      </c>
      <c r="F88" s="11">
        <f>SUM(F89:F92)</f>
        <v>24629.206000000002</v>
      </c>
      <c r="G88" s="11">
        <f>SUM(F88-C88)</f>
        <v>-7.29399999999805</v>
      </c>
      <c r="H88" s="31">
        <f t="shared" ref="H88:H91" si="12">SUM(F88/C88*100)</f>
        <v>99.970393521807082</v>
      </c>
      <c r="I88" s="31"/>
      <c r="J88" s="16"/>
    </row>
    <row r="89" spans="1:10" s="13" customFormat="1" ht="15.75" x14ac:dyDescent="0.25">
      <c r="A89" s="29"/>
      <c r="B89" s="14" t="s">
        <v>9</v>
      </c>
      <c r="C89" s="15">
        <v>0</v>
      </c>
      <c r="D89" s="15">
        <v>0</v>
      </c>
      <c r="E89" s="15">
        <v>0</v>
      </c>
      <c r="F89" s="18">
        <v>0</v>
      </c>
      <c r="G89" s="15">
        <f>SUM(F89-D89)</f>
        <v>0</v>
      </c>
      <c r="H89" s="32">
        <v>0</v>
      </c>
      <c r="I89" s="32"/>
      <c r="J89" s="16"/>
    </row>
    <row r="90" spans="1:10" s="13" customFormat="1" ht="15.75" x14ac:dyDescent="0.25">
      <c r="A90" s="29"/>
      <c r="B90" s="14" t="s">
        <v>10</v>
      </c>
      <c r="C90" s="15">
        <v>24118.6</v>
      </c>
      <c r="D90" s="15">
        <v>24118.6</v>
      </c>
      <c r="E90" s="15">
        <v>0</v>
      </c>
      <c r="F90" s="18">
        <v>24111.306</v>
      </c>
      <c r="G90" s="15">
        <f>SUM(F90-D90)</f>
        <v>-7.29399999999805</v>
      </c>
      <c r="H90" s="32">
        <f t="shared" si="12"/>
        <v>99.969757780302345</v>
      </c>
      <c r="I90" s="32"/>
      <c r="J90" s="16"/>
    </row>
    <row r="91" spans="1:10" s="13" customFormat="1" ht="15.75" x14ac:dyDescent="0.25">
      <c r="A91" s="29"/>
      <c r="B91" s="14" t="s">
        <v>11</v>
      </c>
      <c r="C91" s="15">
        <f>SUM(D91)</f>
        <v>517.9</v>
      </c>
      <c r="D91" s="15">
        <v>517.9</v>
      </c>
      <c r="E91" s="15">
        <v>0</v>
      </c>
      <c r="F91" s="18">
        <v>517.9</v>
      </c>
      <c r="G91" s="15">
        <f>SUM(F91-D91)</f>
        <v>0</v>
      </c>
      <c r="H91" s="32">
        <f t="shared" si="12"/>
        <v>100</v>
      </c>
      <c r="I91" s="32"/>
      <c r="J91" s="16"/>
    </row>
    <row r="92" spans="1:10" s="13" customFormat="1" ht="15.75" hidden="1" x14ac:dyDescent="0.25">
      <c r="A92" s="29"/>
      <c r="B92" s="14" t="s">
        <v>12</v>
      </c>
      <c r="C92" s="15">
        <v>0</v>
      </c>
      <c r="D92" s="15">
        <v>0</v>
      </c>
      <c r="E92" s="15">
        <v>0</v>
      </c>
      <c r="F92" s="18">
        <v>0</v>
      </c>
      <c r="G92" s="15">
        <f>SUM(F92-D92)</f>
        <v>0</v>
      </c>
      <c r="H92" s="32">
        <v>0</v>
      </c>
      <c r="I92" s="32"/>
      <c r="J92" s="16"/>
    </row>
    <row r="93" spans="1:10" s="13" customFormat="1" ht="57.75" customHeight="1" x14ac:dyDescent="0.25">
      <c r="A93" s="29">
        <v>17</v>
      </c>
      <c r="B93" s="10" t="s">
        <v>26</v>
      </c>
      <c r="C93" s="11">
        <f>SUM(C94:C97)</f>
        <v>8659.2000000000007</v>
      </c>
      <c r="D93" s="11">
        <f>SUM(D94:D97)</f>
        <v>8659.2000000000007</v>
      </c>
      <c r="E93" s="11">
        <v>0</v>
      </c>
      <c r="F93" s="11">
        <f>SUM(F94:F97)</f>
        <v>7685.5829999999996</v>
      </c>
      <c r="G93" s="11">
        <f>SUM(F93-C93)</f>
        <v>-973.6170000000011</v>
      </c>
      <c r="H93" s="31">
        <f t="shared" ref="H93:H96" si="13">SUM(F93/C93*100)</f>
        <v>88.756270787139684</v>
      </c>
      <c r="I93" s="31"/>
      <c r="J93" s="16"/>
    </row>
    <row r="94" spans="1:10" s="13" customFormat="1" ht="15.75" x14ac:dyDescent="0.25">
      <c r="A94" s="29"/>
      <c r="B94" s="14" t="s">
        <v>9</v>
      </c>
      <c r="C94" s="15">
        <v>0</v>
      </c>
      <c r="D94" s="15">
        <v>0</v>
      </c>
      <c r="E94" s="15">
        <v>0</v>
      </c>
      <c r="F94" s="18">
        <v>0</v>
      </c>
      <c r="G94" s="15">
        <f>SUM(F94-D94)</f>
        <v>0</v>
      </c>
      <c r="H94" s="32" t="e">
        <f t="shared" ref="H94" si="14">SUM(F94/C94*100)</f>
        <v>#DIV/0!</v>
      </c>
      <c r="I94" s="32"/>
      <c r="J94" s="16"/>
    </row>
    <row r="95" spans="1:10" s="13" customFormat="1" ht="15.75" x14ac:dyDescent="0.25">
      <c r="A95" s="29"/>
      <c r="B95" s="14" t="s">
        <v>10</v>
      </c>
      <c r="C95" s="15">
        <v>0</v>
      </c>
      <c r="D95" s="15">
        <v>0</v>
      </c>
      <c r="E95" s="15">
        <v>0</v>
      </c>
      <c r="F95" s="18">
        <v>0</v>
      </c>
      <c r="G95" s="15">
        <f>SUM(F95-D95)</f>
        <v>0</v>
      </c>
      <c r="H95" s="32" t="e">
        <f t="shared" ref="H95" si="15">SUM(F95/C95*100)</f>
        <v>#DIV/0!</v>
      </c>
      <c r="I95" s="32"/>
      <c r="J95" s="16"/>
    </row>
    <row r="96" spans="1:10" s="13" customFormat="1" ht="15.75" x14ac:dyDescent="0.25">
      <c r="A96" s="29"/>
      <c r="B96" s="14" t="s">
        <v>11</v>
      </c>
      <c r="C96" s="15">
        <v>8659.2000000000007</v>
      </c>
      <c r="D96" s="15">
        <v>8659.2000000000007</v>
      </c>
      <c r="E96" s="15">
        <v>0</v>
      </c>
      <c r="F96" s="18">
        <v>7685.5829999999996</v>
      </c>
      <c r="G96" s="15">
        <f>SUM(F96-D96)</f>
        <v>-973.6170000000011</v>
      </c>
      <c r="H96" s="32">
        <f t="shared" si="13"/>
        <v>88.756270787139684</v>
      </c>
      <c r="I96" s="32"/>
      <c r="J96" s="16"/>
    </row>
    <row r="97" spans="1:10" s="13" customFormat="1" ht="22.5" hidden="1" customHeight="1" x14ac:dyDescent="0.25">
      <c r="A97" s="29"/>
      <c r="B97" s="14" t="s">
        <v>12</v>
      </c>
      <c r="C97" s="15">
        <v>0</v>
      </c>
      <c r="D97" s="15">
        <v>0</v>
      </c>
      <c r="E97" s="15">
        <v>0</v>
      </c>
      <c r="F97" s="18">
        <v>0</v>
      </c>
      <c r="G97" s="15">
        <f>SUM(F97-D97)</f>
        <v>0</v>
      </c>
      <c r="H97" s="32">
        <v>0</v>
      </c>
      <c r="I97" s="32"/>
      <c r="J97" s="16"/>
    </row>
    <row r="98" spans="1:10" s="13" customFormat="1" ht="93.75" customHeight="1" x14ac:dyDescent="0.25">
      <c r="A98" s="29">
        <v>18</v>
      </c>
      <c r="B98" s="10" t="s">
        <v>31</v>
      </c>
      <c r="C98" s="11">
        <f>SUM(C99:C101)</f>
        <v>52917.5</v>
      </c>
      <c r="D98" s="11">
        <f>SUM(D99:D101)</f>
        <v>52917.5</v>
      </c>
      <c r="E98" s="11">
        <v>0</v>
      </c>
      <c r="F98" s="11">
        <f>SUM(F99:F101)</f>
        <v>46510.653999999995</v>
      </c>
      <c r="G98" s="11">
        <f>SUM(F98-C98)</f>
        <v>-6406.846000000005</v>
      </c>
      <c r="H98" s="31">
        <f t="shared" ref="H98" si="16">SUM(F98/C98*100)</f>
        <v>87.892765153304666</v>
      </c>
      <c r="I98" s="31"/>
      <c r="J98" s="16"/>
    </row>
    <row r="99" spans="1:10" s="13" customFormat="1" ht="15.75" x14ac:dyDescent="0.25">
      <c r="A99" s="29"/>
      <c r="B99" s="14" t="s">
        <v>9</v>
      </c>
      <c r="C99" s="15">
        <v>0</v>
      </c>
      <c r="D99" s="15">
        <v>0</v>
      </c>
      <c r="E99" s="15">
        <v>0</v>
      </c>
      <c r="F99" s="18">
        <v>0</v>
      </c>
      <c r="G99" s="15">
        <f>SUM(F99-D99)</f>
        <v>0</v>
      </c>
      <c r="H99" s="32">
        <v>0</v>
      </c>
      <c r="I99" s="32"/>
      <c r="J99" s="16"/>
    </row>
    <row r="100" spans="1:10" s="13" customFormat="1" ht="15.75" x14ac:dyDescent="0.25">
      <c r="A100" s="29"/>
      <c r="B100" s="14" t="s">
        <v>10</v>
      </c>
      <c r="C100" s="15">
        <v>8828.2000000000007</v>
      </c>
      <c r="D100" s="15">
        <v>8828.2000000000007</v>
      </c>
      <c r="E100" s="15">
        <v>0</v>
      </c>
      <c r="F100" s="18">
        <v>8828.2000000000007</v>
      </c>
      <c r="G100" s="15">
        <f>SUM(F100-D100)</f>
        <v>0</v>
      </c>
      <c r="H100" s="32">
        <f t="shared" ref="H100" si="17">SUM(F100/C100*100)</f>
        <v>100</v>
      </c>
      <c r="I100" s="32"/>
      <c r="J100" s="16"/>
    </row>
    <row r="101" spans="1:10" s="13" customFormat="1" ht="15.75" x14ac:dyDescent="0.25">
      <c r="A101" s="29"/>
      <c r="B101" s="14" t="s">
        <v>11</v>
      </c>
      <c r="C101" s="15">
        <v>44089.3</v>
      </c>
      <c r="D101" s="15">
        <v>44089.3</v>
      </c>
      <c r="E101" s="15">
        <v>0</v>
      </c>
      <c r="F101" s="18">
        <v>37682.453999999998</v>
      </c>
      <c r="G101" s="15">
        <f>SUM(F101-D101)</f>
        <v>-6406.846000000005</v>
      </c>
      <c r="H101" s="32">
        <f t="shared" ref="H101" si="18">SUM(F101/C101*100)</f>
        <v>85.468478746543937</v>
      </c>
      <c r="I101" s="32"/>
      <c r="J101" s="16"/>
    </row>
    <row r="102" spans="1:10" x14ac:dyDescent="0.25">
      <c r="B102" s="9"/>
    </row>
    <row r="106" spans="1:10" ht="15" customHeight="1" x14ac:dyDescent="0.25">
      <c r="B106" s="33" t="s">
        <v>32</v>
      </c>
      <c r="C106" s="33"/>
      <c r="D106" s="33"/>
      <c r="E106" s="33"/>
      <c r="F106" s="33"/>
      <c r="G106" s="33"/>
      <c r="H106" s="33"/>
      <c r="I106" s="33"/>
    </row>
    <row r="107" spans="1:10" ht="15" customHeight="1" x14ac:dyDescent="0.25">
      <c r="B107" s="33"/>
      <c r="C107" s="33"/>
      <c r="D107" s="33"/>
      <c r="E107" s="33"/>
      <c r="F107" s="33"/>
      <c r="G107" s="33"/>
      <c r="H107" s="33"/>
      <c r="I107" s="33"/>
    </row>
    <row r="108" spans="1:10" ht="69.599999999999994" customHeight="1" x14ac:dyDescent="0.25">
      <c r="B108" s="33"/>
      <c r="C108" s="33"/>
      <c r="D108" s="33"/>
      <c r="E108" s="33"/>
      <c r="F108" s="33"/>
      <c r="G108" s="33"/>
      <c r="H108" s="33"/>
      <c r="I108" s="33"/>
    </row>
  </sheetData>
  <mergeCells count="110">
    <mergeCell ref="A1:A3"/>
    <mergeCell ref="B1:B3"/>
    <mergeCell ref="C1:C3"/>
    <mergeCell ref="D1:D3"/>
    <mergeCell ref="E1:E3"/>
    <mergeCell ref="H8:I9"/>
    <mergeCell ref="H18:I18"/>
    <mergeCell ref="H19:I19"/>
    <mergeCell ref="H20:I20"/>
    <mergeCell ref="H14:I14"/>
    <mergeCell ref="H15:I15"/>
    <mergeCell ref="H16:I16"/>
    <mergeCell ref="H17:I17"/>
    <mergeCell ref="A4:I4"/>
    <mergeCell ref="A5:I5"/>
    <mergeCell ref="A8:A9"/>
    <mergeCell ref="B8:B9"/>
    <mergeCell ref="C8:C9"/>
    <mergeCell ref="D8:D9"/>
    <mergeCell ref="E8:E9"/>
    <mergeCell ref="F8:F9"/>
    <mergeCell ref="G8:G9"/>
    <mergeCell ref="J8:J9"/>
    <mergeCell ref="H10:I10"/>
    <mergeCell ref="H11:I11"/>
    <mergeCell ref="H12:I12"/>
    <mergeCell ref="H13:I13"/>
    <mergeCell ref="H26:I26"/>
    <mergeCell ref="H27:I27"/>
    <mergeCell ref="H28:I28"/>
    <mergeCell ref="H52:I52"/>
    <mergeCell ref="H24:I24"/>
    <mergeCell ref="H25:I25"/>
    <mergeCell ref="H21:I21"/>
    <mergeCell ref="H22:I22"/>
    <mergeCell ref="H23:I23"/>
    <mergeCell ref="H35:I35"/>
    <mergeCell ref="H30:I30"/>
    <mergeCell ref="H31:I31"/>
    <mergeCell ref="H32:I32"/>
    <mergeCell ref="H33:I33"/>
    <mergeCell ref="H53:I53"/>
    <mergeCell ref="H54:I54"/>
    <mergeCell ref="H55:I55"/>
    <mergeCell ref="H56:I56"/>
    <mergeCell ref="H57:I57"/>
    <mergeCell ref="H29:I29"/>
    <mergeCell ref="H47:I47"/>
    <mergeCell ref="H48:I48"/>
    <mergeCell ref="H49:I49"/>
    <mergeCell ref="H50:I50"/>
    <mergeCell ref="H51:I51"/>
    <mergeCell ref="H42:I42"/>
    <mergeCell ref="H43:I43"/>
    <mergeCell ref="H44:I44"/>
    <mergeCell ref="H45:I45"/>
    <mergeCell ref="H46:I46"/>
    <mergeCell ref="H41:I41"/>
    <mergeCell ref="H36:I36"/>
    <mergeCell ref="H37:I37"/>
    <mergeCell ref="H38:I38"/>
    <mergeCell ref="H39:I39"/>
    <mergeCell ref="H40:I40"/>
    <mergeCell ref="H34:I34"/>
    <mergeCell ref="H68:I68"/>
    <mergeCell ref="H88:I88"/>
    <mergeCell ref="H83:I83"/>
    <mergeCell ref="H84:I84"/>
    <mergeCell ref="H85:I85"/>
    <mergeCell ref="H86:I86"/>
    <mergeCell ref="H87:I87"/>
    <mergeCell ref="H58:I58"/>
    <mergeCell ref="H59:I59"/>
    <mergeCell ref="H60:I60"/>
    <mergeCell ref="H61:I61"/>
    <mergeCell ref="H62:I62"/>
    <mergeCell ref="B106:I108"/>
    <mergeCell ref="H95:I95"/>
    <mergeCell ref="H96:I96"/>
    <mergeCell ref="H97:I97"/>
    <mergeCell ref="G2:I2"/>
    <mergeCell ref="H78:I78"/>
    <mergeCell ref="H79:I79"/>
    <mergeCell ref="H80:I80"/>
    <mergeCell ref="H81:I81"/>
    <mergeCell ref="H82:I82"/>
    <mergeCell ref="H74:I74"/>
    <mergeCell ref="H75:I75"/>
    <mergeCell ref="H76:I76"/>
    <mergeCell ref="H77:I77"/>
    <mergeCell ref="H73:I73"/>
    <mergeCell ref="H70:I70"/>
    <mergeCell ref="H71:I71"/>
    <mergeCell ref="H72:I72"/>
    <mergeCell ref="H69:I69"/>
    <mergeCell ref="H63:I63"/>
    <mergeCell ref="H64:I64"/>
    <mergeCell ref="H65:I65"/>
    <mergeCell ref="H66:I66"/>
    <mergeCell ref="H67:I67"/>
    <mergeCell ref="H98:I98"/>
    <mergeCell ref="H99:I99"/>
    <mergeCell ref="H100:I100"/>
    <mergeCell ref="H101:I101"/>
    <mergeCell ref="H92:I92"/>
    <mergeCell ref="H93:I93"/>
    <mergeCell ref="H94:I94"/>
    <mergeCell ref="H89:I89"/>
    <mergeCell ref="H90:I90"/>
    <mergeCell ref="H91:I91"/>
  </mergeCells>
  <pageMargins left="0.70866141732283472" right="0.70866141732283472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2026-03-24T10:10:32Z</dcterms:modified>
</cp:coreProperties>
</file>